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.Arakelyan\Desktop\Lramsh. MGCC-2022-2024\FN-2022hajt lramsh.-lratvakan\"/>
    </mc:Choice>
  </mc:AlternateContent>
  <xr:revisionPtr revIDLastSave="0" documentId="13_ncr:1_{754F6430-889D-4004-B669-CD255716277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Աղյուսակ 1" sheetId="1" r:id="rId1"/>
    <sheet name="Աղյուսակ 2_FINA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xlnm.Print_Area">#REF!</definedName>
    <definedName name="_________xlnm.Print_Area">#REF!</definedName>
    <definedName name="________xlnm.Print_Area">#REF!</definedName>
    <definedName name="_______xlnm.Print_Area">#REF!</definedName>
    <definedName name="______xlnm.Print_Area">#REF!</definedName>
    <definedName name="_____xlnm.Print_Area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'[2]2013-2015tt MGCC'!#REF!</definedName>
    <definedName name="__xlnm.Print_Area" localSheetId="1">#REF!</definedName>
    <definedName name="__xlnm.Print_Area">#REF!</definedName>
    <definedName name="_xlnm._FilterDatabase" localSheetId="1" hidden="1">'Աղյուսակ 2_FINAL'!$A$5:$EP$31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[3]Assumption!$B$2</definedName>
    <definedName name="CFO">[3]Assumption!$B$3</definedName>
    <definedName name="CHF">[3]Assumption!$B$10</definedName>
    <definedName name="Functional1" localSheetId="1">#REF!</definedName>
    <definedName name="Functional1">#REF!</definedName>
    <definedName name="PANature">#REF!</definedName>
    <definedName name="par_count" localSheetId="1">'[4]DOC 3'!$A$14,'[4]DOC 3'!$A$35,'[4]DOC 3'!$A$58,'[4]DOC 3'!$A$79,'[4]DOC 3'!$A$104,'[4]DOC 3'!$A$126,'[4]DOC 3'!$A$195,'[4]DOC 3'!$A$215,'[4]DOC 3'!$A$235,'[4]DOC 3'!$A$255,'[4]DOC 3'!$A$272,'[4]DOC 3'!$A$299,'[4]DOC 3'!$A$315,'[4]DOC 3'!$A$331,'[4]DOC 3'!$A$365</definedName>
    <definedName name="par_count">'[5]DOC 3'!$A$14,'[5]DOC 3'!$A$35,'[5]DOC 3'!$A$58,'[5]DOC 3'!$A$79,'[5]DOC 3'!$A$104,'[5]DOC 3'!$A$126,'[5]DOC 3'!$A$195,'[5]DOC 3'!$A$215,'[5]DOC 3'!$A$235,'[5]DOC 3'!$A$255,'[5]DOC 3'!$A$272,'[5]DOC 3'!$A$299,'[5]DOC 3'!$A$315,'[5]DOC 3'!$A$331,'[5]DOC 3'!$A$365</definedName>
    <definedName name="par_qual" localSheetId="1">'[4]DOC 3'!$A$15,'[4]DOC 3'!$A$127,'[4]DOC 3'!$A$256,'[4]DOC 3'!$A$316,'[4]DOC 3'!$A$333</definedName>
    <definedName name="par_qual">'[5]DOC 3'!$A$15,'[5]DOC 3'!$A$127,'[5]DOC 3'!$A$256,'[5]DOC 3'!$A$316,'[5]DOC 3'!$A$333</definedName>
    <definedName name="par_time" localSheetId="1">'[4]DOC 3'!$A$16,'[4]DOC 3'!$A$128,'[4]DOC 3'!$A$317,'[4]DOC 3'!$A$334</definedName>
    <definedName name="par_time">'[5]DOC 3'!$A$16,'[5]DOC 3'!$A$128,'[5]DOC 3'!$A$317,'[5]DOC 3'!$A$334</definedName>
    <definedName name="par2.4s" localSheetId="1">'[4]DOC 3'!$A$20,'[4]DOC 3'!$A$49,'[4]DOC 3'!$A$93,'[4]DOC 3'!$A$132,'[4]DOC 3'!$A$152,'[4]DOC 3'!$A$166,'[4]DOC 3'!$A$185,'[4]DOC 3'!$A$205,'[4]DOC 3'!$A$225,'[4]DOC 3'!$A$245,'[4]DOC 3'!$A$262,'[4]DOC 3'!$A$289,'[4]DOC 3'!$A$305,'[4]DOC 3'!$A$321,'[4]DOC 3'!$A$338,'[4]DOC 3'!$A$355</definedName>
    <definedName name="par2.4s">'[5]DOC 3'!$A$20,'[5]DOC 3'!$A$49,'[5]DOC 3'!$A$93,'[5]DOC 3'!$A$132,'[5]DOC 3'!$A$152,'[5]DOC 3'!$A$166,'[5]DOC 3'!$A$185,'[5]DOC 3'!$A$205,'[5]DOC 3'!$A$225,'[5]DOC 3'!$A$245,'[5]DOC 3'!$A$262,'[5]DOC 3'!$A$289,'[5]DOC 3'!$A$305,'[5]DOC 3'!$A$321,'[5]DOC 3'!$A$338,'[5]DOC 3'!$A$355</definedName>
    <definedName name="par2.5s" localSheetId="1">'[4]DOC 3'!$A$22,'[4]DOC 3'!$A$134</definedName>
    <definedName name="par2.5s">'[5]DOC 3'!$A$22,'[5]DOC 3'!$A$134</definedName>
    <definedName name="par2.6s" localSheetId="1">'[4]DOC 3'!$A$40,'[4]DOC 3'!$A$65,'[4]DOC 3'!$A$89,'[4]DOC 3'!$A$111</definedName>
    <definedName name="par2.6s">'[5]DOC 3'!$A$40,'[5]DOC 3'!$A$65,'[5]DOC 3'!$A$89,'[5]DOC 3'!$A$111</definedName>
    <definedName name="par2.7s" localSheetId="1">'[4]DOC 3'!$A$178,'[4]DOC 3'!$A$349</definedName>
    <definedName name="par2.7s">'[5]DOC 3'!$A$178,'[5]DOC 3'!$A$349</definedName>
    <definedName name="par2.9s" localSheetId="1">'[4]DOC 3'!$A$18,'[4]DOC 3'!$A$47,'[4]DOC 3'!$A$91,'[4]DOC 3'!$A$130,'[4]DOC 3'!$A$150,'[4]DOC 3'!$A$164,'[4]DOC 3'!$A$183,'[4]DOC 3'!$A$203,'[4]DOC 3'!$A$223,'[4]DOC 3'!$A$243,'[4]DOC 3'!$A$260,'[4]DOC 3'!$A$287,'[4]DOC 3'!$A$303,'[4]DOC 3'!$A$319,'[4]DOC 3'!$A$336,'[4]DOC 3'!$A$353</definedName>
    <definedName name="par2.9s">'[5]DOC 3'!$A$18,'[5]DOC 3'!$A$47,'[5]DOC 3'!$A$91,'[5]DOC 3'!$A$130,'[5]DOC 3'!$A$150,'[5]DOC 3'!$A$164,'[5]DOC 3'!$A$183,'[5]DOC 3'!$A$203,'[5]DOC 3'!$A$223,'[5]DOC 3'!$A$243,'[5]DOC 3'!$A$260,'[5]DOC 3'!$A$287,'[5]DOC 3'!$A$303,'[5]DOC 3'!$A$319,'[5]DOC 3'!$A$336,'[5]DOC 3'!$A$353</definedName>
    <definedName name="par4.10s" localSheetId="1">'[4]DOC 3'!$A$42,'[4]DOC 3'!$A$84</definedName>
    <definedName name="par4.10s">'[5]DOC 3'!$A$42,'[5]DOC 3'!$A$84</definedName>
    <definedName name="par4.11d" localSheetId="1">'[4]DOC 3'!$A$44,'[4]DOC 3'!$A$86,'[4]DOC 3'!$A$200,'[4]DOC 3'!$A$220,'[4]DOC 3'!$A$240</definedName>
    <definedName name="par4.11d">'[5]DOC 3'!$A$44,'[5]DOC 3'!$A$86,'[5]DOC 3'!$A$200,'[5]DOC 3'!$A$220,'[5]DOC 3'!$A$240</definedName>
    <definedName name="par4.14" localSheetId="1">'[4]DOC 3'!$A$38,'[4]DOC 3'!$A$82,'[4]DOC 3'!$A$198,'[4]DOC 3'!$A$218,'[4]DOC 3'!$A$238,'[4]DOC 3'!$A$258</definedName>
    <definedName name="par4.14">'[5]DOC 3'!$A$38,'[5]DOC 3'!$A$82,'[5]DOC 3'!$A$198,'[5]DOC 3'!$A$218,'[5]DOC 3'!$A$238,'[5]DOC 3'!$A$258</definedName>
    <definedName name="par4.15" localSheetId="1">'[4]DOC 3'!$A$60,'[4]DOC 3'!$A$106,'[4]DOC 3'!$A$274</definedName>
    <definedName name="par4.15">'[5]DOC 3'!$A$60,'[5]DOC 3'!$A$106,'[5]DOC 3'!$A$274</definedName>
    <definedName name="par4.16" localSheetId="1">'[4]DOC 3'!$A$61,'[4]DOC 3'!$A$107,'[4]DOC 3'!$A$275</definedName>
    <definedName name="par4.16">'[5]DOC 3'!$A$61,'[5]DOC 3'!$A$107,'[5]DOC 3'!$A$275</definedName>
    <definedName name="par4.17" localSheetId="1">'[4]DOC 3'!$A$59,'[4]DOC 3'!$A$105,'[4]DOC 3'!$A$273,'[4]DOC 3'!$A$370</definedName>
    <definedName name="par4.17">'[5]DOC 3'!$A$59,'[5]DOC 3'!$A$105,'[5]DOC 3'!$A$273,'[5]DOC 3'!$A$370</definedName>
    <definedName name="par4.18d" localSheetId="1">'[4]DOC 3'!$A$62,'[4]DOC 3'!$A$108</definedName>
    <definedName name="par4.18d">'[5]DOC 3'!$A$62,'[5]DOC 3'!$A$108</definedName>
    <definedName name="par4.8" localSheetId="1">'[4]DOC 3'!$A$37,'[4]DOC 3'!$A$81,'[4]DOC 3'!$A$197,'[4]DOC 3'!$A$217,'[4]DOC 3'!$A$237</definedName>
    <definedName name="par4.8">'[5]DOC 3'!$A$37,'[5]DOC 3'!$A$81,'[5]DOC 3'!$A$197,'[5]DOC 3'!$A$217,'[5]DOC 3'!$A$237</definedName>
    <definedName name="par4.9" localSheetId="1">'[4]DOC 3'!$A$39,'[4]DOC 3'!$A$83,'[4]DOC 3'!$A$199,'[4]DOC 3'!$A$219,'[4]DOC 3'!$A$239,'[4]DOC 3'!$A$259</definedName>
    <definedName name="par4.9">'[5]DOC 3'!$A$39,'[5]DOC 3'!$A$83,'[5]DOC 3'!$A$199,'[5]DOC 3'!$A$219,'[5]DOC 3'!$A$239,'[5]DOC 3'!$A$259</definedName>
    <definedName name="par5.1" localSheetId="1">'[4]DOC 3'!$A$17,'[4]DOC 3'!$A$129</definedName>
    <definedName name="par5.1">'[5]DOC 3'!$A$17,'[5]DOC 3'!$A$129</definedName>
    <definedName name="par5.3" localSheetId="1">'[4]DOC 3'!$A$36,'[4]DOC 3'!$A$80,'[4]DOC 3'!$A$196,'[4]DOC 3'!$A$216,'[4]DOC 3'!$A$236,'[4]DOC 3'!$A$257</definedName>
    <definedName name="par5.3">'[5]DOC 3'!$A$36,'[5]DOC 3'!$A$80,'[5]DOC 3'!$A$196,'[5]DOC 3'!$A$216,'[5]DOC 3'!$A$236,'[5]DOC 3'!$A$257</definedName>
    <definedName name="par5.4" localSheetId="1">'[4]DOC 3'!$A$146,'[4]DOC 3'!$A$163,'[4]DOC 3'!$A$284,'[4]DOC 3'!$A$300,'[4]DOC 3'!$A$348</definedName>
    <definedName name="par5.4">'[5]DOC 3'!$A$146,'[5]DOC 3'!$A$163,'[5]DOC 3'!$A$284,'[5]DOC 3'!$A$300,'[5]DOC 3'!$A$348</definedName>
    <definedName name="par5.6" localSheetId="1">'[4]DOC 3'!$A$318,'[4]DOC 3'!$A$335</definedName>
    <definedName name="par5.6">'[5]DOC 3'!$A$318,'[5]DOC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Area" localSheetId="0">'Աղյուսակ 1'!$A$1:$J$37</definedName>
    <definedName name="_xlnm.Print_Area" localSheetId="1">'Աղյուսակ 2_FINAL'!$A$1:$EP$31</definedName>
    <definedName name="_xlnm.Print_Titles" localSheetId="0">'Աղյուսակ 1'!$8:$9</definedName>
    <definedName name="_xlnm.Print_Titles" localSheetId="1">'Աղյուսակ 2_FINAL'!$A:$A,'Աղյուսակ 2_FINAL'!$39:$40</definedName>
    <definedName name="program" localSheetId="1">'[4]DOC 3'!$A$9,'[4]DOC 3'!$A$30,'[4]DOC 3'!$A$53,'[4]DOC 3'!$A$74,'[4]DOC 3'!$A$99,'[4]DOC 3'!$A$121,'[4]DOC 3'!$A$140,'[4]DOC 3'!$A$158,'[4]DOC 3'!$A$172,'[4]DOC 3'!$A$190,'[4]DOC 3'!$A$210,'[4]DOC 3'!$A$230,'[4]DOC 3'!$A$250,'[4]DOC 3'!$A$267,'[4]DOC 3'!$A$279,'[4]DOC 3'!$A$294,'[4]DOC 3'!$A$310,'[4]DOC 3'!$A$326,'[4]DOC 3'!$A$343,'[4]DOC 3'!$A$360</definedName>
    <definedName name="program">'[5]DOC 3'!$A$9,'[5]DOC 3'!$A$30,'[5]DOC 3'!$A$53,'[5]DOC 3'!$A$74,'[5]DOC 3'!$A$99,'[5]DOC 3'!$A$121,'[5]DOC 3'!$A$140,'[5]DOC 3'!$A$158,'[5]DOC 3'!$A$172,'[5]DOC 3'!$A$190,'[5]DOC 3'!$A$210,'[5]DOC 3'!$A$230,'[5]DOC 3'!$A$250,'[5]DOC 3'!$A$267,'[5]DOC 3'!$A$279,'[5]DOC 3'!$A$294,'[5]DOC 3'!$A$310,'[5]DOC 3'!$A$326,'[5]DOC 3'!$A$343,'[5]DOC 3'!$A$360</definedName>
    <definedName name="Tari">[3]Assumption!$B$5</definedName>
    <definedName name="USD">[3]Assumption!$B$8</definedName>
    <definedName name="VAT">[6]Դրամաշնորհ!$BJ$2:$BJ$3</definedName>
  </definedNames>
  <calcPr calcId="181029"/>
</workbook>
</file>

<file path=xl/calcChain.xml><?xml version="1.0" encoding="utf-8"?>
<calcChain xmlns="http://schemas.openxmlformats.org/spreadsheetml/2006/main">
  <c r="DX27" i="2" l="1"/>
  <c r="EM27" i="2" s="1"/>
  <c r="DY27" i="2"/>
  <c r="EN27" i="2" s="1"/>
  <c r="DZ27" i="2"/>
  <c r="EO27" i="2" s="1"/>
  <c r="EA27" i="2"/>
  <c r="EP27" i="2" s="1"/>
  <c r="DW27" i="2"/>
  <c r="EL27" i="2" s="1"/>
  <c r="DW4" i="2"/>
  <c r="EH29" i="2" l="1"/>
  <c r="EM29" i="2" s="1"/>
  <c r="EI29" i="2"/>
  <c r="EN29" i="2" s="1"/>
  <c r="EJ29" i="2"/>
  <c r="EO29" i="2" s="1"/>
  <c r="EK29" i="2"/>
  <c r="EP29" i="2" s="1"/>
  <c r="EG29" i="2"/>
  <c r="EL29" i="2" s="1"/>
  <c r="EC28" i="2"/>
  <c r="EM28" i="2" s="1"/>
  <c r="ED28" i="2"/>
  <c r="EN28" i="2" s="1"/>
  <c r="EE28" i="2"/>
  <c r="EO28" i="2" s="1"/>
  <c r="EF28" i="2"/>
  <c r="EP28" i="2" s="1"/>
  <c r="EB28" i="2"/>
  <c r="EL28" i="2" s="1"/>
  <c r="DS26" i="2"/>
  <c r="EM26" i="2" s="1"/>
  <c r="DT26" i="2"/>
  <c r="EN26" i="2" s="1"/>
  <c r="DU26" i="2"/>
  <c r="EO26" i="2" s="1"/>
  <c r="DV26" i="2"/>
  <c r="EP26" i="2" s="1"/>
  <c r="DR26" i="2"/>
  <c r="EL26" i="2" s="1"/>
  <c r="DQ25" i="2"/>
  <c r="EP25" i="2" s="1"/>
  <c r="DN25" i="2" l="1"/>
  <c r="DO25" i="2"/>
  <c r="DP25" i="2"/>
  <c r="EO25" i="2" s="1"/>
  <c r="DM25" i="2"/>
  <c r="DI24" i="2"/>
  <c r="DJ24" i="2"/>
  <c r="DK24" i="2"/>
  <c r="DL24" i="2"/>
  <c r="DH24" i="2"/>
  <c r="DD23" i="2"/>
  <c r="DE23" i="2"/>
  <c r="DF23" i="2"/>
  <c r="DG23" i="2"/>
  <c r="DC23" i="2"/>
  <c r="R9" i="2"/>
  <c r="EM9" i="2" s="1"/>
  <c r="S9" i="2"/>
  <c r="EN9" i="2" s="1"/>
  <c r="T9" i="2"/>
  <c r="EO9" i="2" s="1"/>
  <c r="U9" i="2"/>
  <c r="EP9" i="2" s="1"/>
  <c r="Q9" i="2"/>
  <c r="EL9" i="2" s="1"/>
  <c r="M8" i="2"/>
  <c r="EM8" i="2" s="1"/>
  <c r="N8" i="2"/>
  <c r="EN8" i="2" s="1"/>
  <c r="O8" i="2"/>
  <c r="EO8" i="2" s="1"/>
  <c r="P8" i="2"/>
  <c r="EP8" i="2" s="1"/>
  <c r="L8" i="2"/>
  <c r="EL8" i="2" s="1"/>
  <c r="Q4" i="2"/>
  <c r="L4" i="2"/>
  <c r="EM23" i="2" l="1"/>
  <c r="EN23" i="2"/>
  <c r="EO23" i="2"/>
  <c r="EP23" i="2"/>
  <c r="EL23" i="2"/>
  <c r="CY22" i="2"/>
  <c r="EM22" i="2" s="1"/>
  <c r="CZ22" i="2"/>
  <c r="EN22" i="2" s="1"/>
  <c r="DA22" i="2"/>
  <c r="EO22" i="2" s="1"/>
  <c r="DB22" i="2"/>
  <c r="EP22" i="2" s="1"/>
  <c r="CX22" i="2"/>
  <c r="EL22" i="2" s="1"/>
  <c r="CT21" i="2"/>
  <c r="EM21" i="2" s="1"/>
  <c r="CU21" i="2"/>
  <c r="EN21" i="2" s="1"/>
  <c r="CV21" i="2"/>
  <c r="EO21" i="2" s="1"/>
  <c r="CW21" i="2"/>
  <c r="EP21" i="2" s="1"/>
  <c r="CS21" i="2"/>
  <c r="EL21" i="2" s="1"/>
  <c r="CO20" i="2"/>
  <c r="CP20" i="2"/>
  <c r="CQ20" i="2"/>
  <c r="CR20" i="2"/>
  <c r="CN20" i="2"/>
  <c r="CJ20" i="2"/>
  <c r="CK20" i="2"/>
  <c r="CL20" i="2"/>
  <c r="CM20" i="2"/>
  <c r="CI20" i="2"/>
  <c r="CE19" i="2"/>
  <c r="EM19" i="2" s="1"/>
  <c r="CF19" i="2"/>
  <c r="EN19" i="2" s="1"/>
  <c r="CG19" i="2"/>
  <c r="EO19" i="2" s="1"/>
  <c r="CH19" i="2"/>
  <c r="EP19" i="2" s="1"/>
  <c r="CD19" i="2"/>
  <c r="EL19" i="2" s="1"/>
  <c r="BZ18" i="2"/>
  <c r="EM18" i="2" s="1"/>
  <c r="CA18" i="2"/>
  <c r="EN18" i="2" s="1"/>
  <c r="CB18" i="2"/>
  <c r="EO18" i="2" s="1"/>
  <c r="CC18" i="2"/>
  <c r="EP18" i="2" s="1"/>
  <c r="BY18" i="2"/>
  <c r="EL18" i="2" s="1"/>
  <c r="BU17" i="2"/>
  <c r="EM17" i="2" s="1"/>
  <c r="BV17" i="2"/>
  <c r="EN17" i="2" s="1"/>
  <c r="BW17" i="2"/>
  <c r="EO17" i="2" s="1"/>
  <c r="BX17" i="2"/>
  <c r="EP17" i="2" s="1"/>
  <c r="BT17" i="2"/>
  <c r="EL17" i="2" s="1"/>
  <c r="BP16" i="2"/>
  <c r="EM16" i="2" s="1"/>
  <c r="BQ16" i="2"/>
  <c r="EN16" i="2" s="1"/>
  <c r="BR16" i="2"/>
  <c r="EO16" i="2" s="1"/>
  <c r="BS16" i="2"/>
  <c r="EP16" i="2" s="1"/>
  <c r="BO16" i="2"/>
  <c r="EL16" i="2" s="1"/>
  <c r="BK15" i="2"/>
  <c r="EM15" i="2" s="1"/>
  <c r="BL15" i="2"/>
  <c r="EN15" i="2" s="1"/>
  <c r="BM15" i="2"/>
  <c r="EO15" i="2" s="1"/>
  <c r="BN15" i="2"/>
  <c r="EP15" i="2" s="1"/>
  <c r="BJ15" i="2"/>
  <c r="EL15" i="2" s="1"/>
  <c r="BF14" i="2"/>
  <c r="EM14" i="2" s="1"/>
  <c r="BG14" i="2"/>
  <c r="BH14" i="2"/>
  <c r="EO14" i="2" s="1"/>
  <c r="BI14" i="2"/>
  <c r="EP14" i="2" s="1"/>
  <c r="BE14" i="2"/>
  <c r="EL14" i="2" s="1"/>
  <c r="EP20" i="2" l="1"/>
  <c r="EL20" i="2"/>
  <c r="EM20" i="2"/>
  <c r="EO20" i="2"/>
  <c r="EN20" i="2"/>
  <c r="BA13" i="2"/>
  <c r="EM13" i="2" s="1"/>
  <c r="BB13" i="2"/>
  <c r="EN13" i="2" s="1"/>
  <c r="BC13" i="2"/>
  <c r="EO13" i="2" s="1"/>
  <c r="BD13" i="2"/>
  <c r="EP13" i="2" s="1"/>
  <c r="AZ13" i="2"/>
  <c r="EL13" i="2" s="1"/>
  <c r="AV12" i="2"/>
  <c r="EM12" i="2" s="1"/>
  <c r="AW12" i="2"/>
  <c r="EN12" i="2" s="1"/>
  <c r="AX12" i="2"/>
  <c r="EO12" i="2" s="1"/>
  <c r="AY12" i="2"/>
  <c r="EP12" i="2" s="1"/>
  <c r="AU12" i="2"/>
  <c r="EL12" i="2" s="1"/>
  <c r="AQ11" i="2"/>
  <c r="AR11" i="2"/>
  <c r="AS11" i="2"/>
  <c r="AT11" i="2"/>
  <c r="AP11" i="2"/>
  <c r="AL11" i="2"/>
  <c r="AM11" i="2"/>
  <c r="AN11" i="2"/>
  <c r="AO11" i="2"/>
  <c r="AK11" i="2"/>
  <c r="AG10" i="2"/>
  <c r="AH10" i="2"/>
  <c r="AI10" i="2"/>
  <c r="AJ10" i="2"/>
  <c r="AF10" i="2"/>
  <c r="AB10" i="2"/>
  <c r="AC10" i="2"/>
  <c r="AD10" i="2"/>
  <c r="AE10" i="2"/>
  <c r="AA10" i="2"/>
  <c r="W10" i="2"/>
  <c r="X10" i="2"/>
  <c r="Y10" i="2"/>
  <c r="Z10" i="2"/>
  <c r="V10" i="2"/>
  <c r="EL11" i="2" l="1"/>
  <c r="EM11" i="2"/>
  <c r="EP11" i="2"/>
  <c r="EN11" i="2"/>
  <c r="EO11" i="2"/>
  <c r="EP10" i="2"/>
  <c r="EO10" i="2"/>
  <c r="EL10" i="2"/>
  <c r="EM10" i="2"/>
  <c r="EN10" i="2"/>
  <c r="B7" i="2"/>
  <c r="EL7" i="2" s="1"/>
  <c r="EN25" i="2" l="1"/>
  <c r="EM25" i="2"/>
  <c r="EL25" i="2"/>
  <c r="EP24" i="2"/>
  <c r="EO24" i="2"/>
  <c r="EN24" i="2"/>
  <c r="EM24" i="2"/>
  <c r="EL24" i="2"/>
  <c r="EL6" i="2" s="1"/>
  <c r="EL31" i="2" s="1"/>
  <c r="K7" i="2"/>
  <c r="J7" i="2"/>
  <c r="I7" i="2"/>
  <c r="H7" i="2"/>
  <c r="G7" i="2"/>
  <c r="F7" i="2"/>
  <c r="EP7" i="2" s="1"/>
  <c r="E7" i="2"/>
  <c r="EO7" i="2" s="1"/>
  <c r="D7" i="2"/>
  <c r="EN7" i="2" s="1"/>
  <c r="C7" i="2"/>
  <c r="EM7" i="2" s="1"/>
  <c r="EN6" i="2" l="1"/>
  <c r="EN31" i="2" s="1"/>
  <c r="EM6" i="2"/>
  <c r="EO6" i="2"/>
  <c r="EP6" i="2"/>
  <c r="EO31" i="2" l="1"/>
  <c r="EP31" i="2"/>
  <c r="EM31" i="2"/>
</calcChain>
</file>

<file path=xl/sharedStrings.xml><?xml version="1.0" encoding="utf-8"?>
<sst xmlns="http://schemas.openxmlformats.org/spreadsheetml/2006/main" count="742" uniqueCount="93">
  <si>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</si>
  <si>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</si>
  <si>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</si>
  <si>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</si>
  <si>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Պարտադիր ծախսերին դասվող միջոցառում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</si>
  <si>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</si>
  <si>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</si>
  <si>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</si>
  <si>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</si>
  <si>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</si>
  <si>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</si>
  <si>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Հիմնավորումներ/Պատճառներ</t>
  </si>
  <si>
    <t>2019թ.</t>
  </si>
  <si>
    <t>2020թ.</t>
  </si>
  <si>
    <t>2021թ.</t>
  </si>
  <si>
    <t>2022թ.</t>
  </si>
  <si>
    <t>Գնային և ոչ գնային գործոններ՝</t>
  </si>
  <si>
    <t>գնային</t>
  </si>
  <si>
    <t>հազ.դրամ</t>
  </si>
  <si>
    <t>ոչ</t>
  </si>
  <si>
    <t>Հաստիքային աշխատողների  քանակ</t>
  </si>
  <si>
    <t>ոչ գնային</t>
  </si>
  <si>
    <t>մարդ</t>
  </si>
  <si>
    <t>հատ</t>
  </si>
  <si>
    <t>լիտր</t>
  </si>
  <si>
    <t>Գովազդային ծախսեր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</si>
  <si>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</si>
  <si>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</si>
  <si>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Հաստիքային աշխատողների միջին աշխատավարձ, հազ. դրամ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</si>
  <si>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</si>
  <si>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</si>
  <si>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</si>
  <si>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</si>
  <si>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Հաստիքային աշխատողների աշխատավարձ</t>
  </si>
  <si>
    <t>ՀՀ վարչապետի որոշում 11.06.2018թ. N 706-Ա, 23.03.2018թ &lt;&lt;Քաղաքացիական ծառայության մասին&gt;&gt; ՀՀ օրենք և &lt;&lt;Պետական պաշտոններ և պետական ծառայության պաշտոններ զբաղեցնող անձանց վարձատրության մասին&gt;&gt; ՀՀ օրենք</t>
  </si>
  <si>
    <t>Էներգետիկ ծառայություններ</t>
  </si>
  <si>
    <t>Էլեկտրաէներգիայով ջեռուցման ծառայություններ</t>
  </si>
  <si>
    <t>Գազով ջեռուցման ծառայություններ</t>
  </si>
  <si>
    <t>2020 թվականին 2019 թվականի համեմատ էներգետիկ ծառայությունների գծով ծախսի տարբերությունը պայանավորված է օգտագործվող տարածքի փոփոխությամբ</t>
  </si>
  <si>
    <t>Ջրամատակարարման և ջրահեռացման ծառայություններ</t>
  </si>
  <si>
    <t>Շենքերի պահպանման ծառայություններ /դեռատիզացիա/</t>
  </si>
  <si>
    <t>2020 թվականին 2019 թվականի համեմատ ջրամատակարարման ծառայությունների գծով ծախսի տարբերությունը պայանավորված է օգտագործվող տարածքի փոփոխությամբ և հաստիքային միավորի քանակով</t>
  </si>
  <si>
    <t>Կապի ծառայություններ</t>
  </si>
  <si>
    <t>2020 թվականին 2019 թվականի համեմատ կապի ծառայությունների գծով ծախսի տարբերությունը պայանավորված է գնման պայմանագրերի գնով</t>
  </si>
  <si>
    <t>Ապահովագրական ծախսեր</t>
  </si>
  <si>
    <t>Ա/Մ քանակի կրճատում</t>
  </si>
  <si>
    <t>Ա/Մ քանակի</t>
  </si>
  <si>
    <t>Ներքին գործուղումներ</t>
  </si>
  <si>
    <t>Գործուղումների քանակի ավելացում</t>
  </si>
  <si>
    <t>Ծրագրային ապահովման ծառայություններ</t>
  </si>
  <si>
    <t xml:space="preserve">Ծառայությունների ձեռքբերման  գնման պայմանագրերի գնով </t>
  </si>
  <si>
    <t>Տեղեկատվական ծառայություններ</t>
  </si>
  <si>
    <t>Ներկայացուցչական ծախսեր</t>
  </si>
  <si>
    <t>Ընդհանուր բնույթի ծառայություններ</t>
  </si>
  <si>
    <t>Ծառայությունների ձեռքբերման  գնման պայմանագրերի քանակի ավելացում</t>
  </si>
  <si>
    <t xml:space="preserve">Շենքերի ընթացիկ նորոգում </t>
  </si>
  <si>
    <t>Ավտոմեքենաների ընթացիկ նորոգում և պահպանում</t>
  </si>
  <si>
    <t>Սարքավորումների ընթացիկ նորոգում և պահպանում</t>
  </si>
  <si>
    <t>Գրասենյակային պիտույքներ</t>
  </si>
  <si>
    <t>Բենզին</t>
  </si>
  <si>
    <t>Կենցաղային նյութեր</t>
  </si>
  <si>
    <t>Հատուկ նպատակային նյութեր</t>
  </si>
  <si>
    <t>Պարտադիր վճարներ</t>
  </si>
  <si>
    <t>1108   Հանրային ֆինանսների կառավարման բնագավառում պետական քաղաքականության մշակում, ծրագրերի համակարգում և մոնիտորինգ</t>
  </si>
  <si>
    <t>11001   Պլանավորում, բյուջետավորում, գանձապետական ծառայություններ, պետական պարտքի կառավարում տնտեսական և հարկաբյուջետային քաղաքականության մշակում և մոնիտորինգ</t>
  </si>
  <si>
    <t>Աշխատողների աշխատավարձեր և հավելավճարներ</t>
  </si>
  <si>
    <t xml:space="preserve">Էներգետիկ ծառայություններ </t>
  </si>
  <si>
    <t>Կոմունալ ծառայություններ</t>
  </si>
  <si>
    <t>Համակարգչային ծառայություններ</t>
  </si>
  <si>
    <t>Մեքենաների և սարքավորումների ընթացիկ նորոգում և պահպանում</t>
  </si>
  <si>
    <t>Շենքերի և կառույցների ընթացիկ նորոգում և պահպանում</t>
  </si>
  <si>
    <t xml:space="preserve">Տրանսպորտային նյութեր  </t>
  </si>
  <si>
    <t>Գրասենյակային նյութեր և հագուստ</t>
  </si>
  <si>
    <t xml:space="preserve">Կենցաղային և հանրային սննդի նյութեր </t>
  </si>
  <si>
    <t>Պարգևատրումներ, դրամական խրախուսումներ</t>
  </si>
  <si>
    <t>Քաղաքացիական ծառայողների պարգևատորմ</t>
  </si>
  <si>
    <t xml:space="preserve"> Պարգևատրումներ, դրամական խրախուսումներ և հատուկ վճարներ</t>
  </si>
  <si>
    <t xml:space="preserve">Քաղաքացիական, դատական և պետական ծառայողների պարգևատրում </t>
  </si>
  <si>
    <t>2023թ.</t>
  </si>
  <si>
    <t>2533</t>
  </si>
  <si>
    <t>2534</t>
  </si>
  <si>
    <t>2535</t>
  </si>
  <si>
    <t>2536</t>
  </si>
  <si>
    <t>Այլ ծախսեր</t>
  </si>
  <si>
    <t>IASCF-ի և  ՀՄԴ-ի տարեկան վճար</t>
  </si>
  <si>
    <t>Ներքին աուդիտի ծառայության ձեռքբերում</t>
  </si>
  <si>
    <t xml:space="preserve">IASCF-ի և  ՀՄԴ-ի տարեկան վճար </t>
  </si>
  <si>
    <t>Միջազգային պայմանագիր</t>
  </si>
  <si>
    <t>Կառավարչական ծառայություններ</t>
  </si>
  <si>
    <t>Վարչական ծառայոիթյոիններ</t>
  </si>
  <si>
    <t>Ֆինանսական հաշվետվությունների  և աուդիտորական գործունեության ստանդարտների թարգմանության համար</t>
  </si>
  <si>
    <t>2024թ.</t>
  </si>
  <si>
    <t>Աշխատակազմի մասնագիտական զարգացման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</si>
</sst>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  <numFmt numFmtId="167" formatCode="_-* #,##0.0_р_._-;\-* #,##0.0_р_._-;_-* &quot;-&quot;?_р_._-;_-@_-"/>
    <numFmt numFmtId="168" formatCode="_-* #,##0.0_-;\-* #,##0.0_-;_-* &quot;-&quot;??_-;_-@_-"/>
    <numFmt numFmtId="169" formatCode="_-* #,##0.00_-;\-* #,##0.00_-;_-* &quot;-&quot;??_-;_-@_-"/>
    <numFmt numFmtId="170" formatCode="#,##0\ &quot;р.&quot;;[Red]\-#,##0\ &quot;р.&quot;"/>
    <numFmt numFmtId="171" formatCode="#,##0.0_р_."/>
    <numFmt numFmtId="172" formatCode="_(* #,##0.0_);_(* \(#,##0.0\);_(* &quot;-&quot;??_);_(@_)"/>
    <numFmt numFmtId="173" formatCode="_-* #,##0\ _₽_-;\-* #,##0\ _₽_-;_-* &quot;-&quot;\ _₽_-;_-@_-"/>
    <numFmt numFmtId="174" formatCode="_-* #,##0_р_._-;\-* #,##0_р_._-;_-* &quot;-&quot;_р_._-;_-@_-"/>
    <numFmt numFmtId="175" formatCode="_(* #,##0.00_);_(* \(#,##0.00\);_(* \-??_);_(@_)"/>
    <numFmt numFmtId="176" formatCode="_-* #,##0.00\ _₽_-;\-* #,##0.00\ _₽_-;_-* &quot;-&quot;??\ _₽_-;_-@_-"/>
    <numFmt numFmtId="177" formatCode="_-* #,##0.00\ _$_-;\-* #,##0.00\ _$_-;_-* &quot;-&quot;??\ _$_-;_-@_-"/>
    <numFmt numFmtId="178" formatCode="_-* #,##0&quot;р.&quot;_-;\-* #,##0&quot;р.&quot;_-;_-* &quot;-&quot;&quot;р.&quot;_-;_-@_-"/>
    <numFmt numFmtId="179" formatCode="_-* #,##0.00\ _֏_-;\-* #,##0.00\ _֏_-;_-* &quot;-&quot;??\ _֏_-;_-@_-"/>
    <numFmt numFmtId="180" formatCode="#,##0_р_."/>
    <numFmt numFmtId="181" formatCode="_-* #,##0.000_р_._-;\-* #,##0.000_р_._-;_-* &quot;-&quot;?_р_._-;_-@_-"/>
    <numFmt numFmtId="182" formatCode="_-* #,##0.00_р_._-;\-* #,##0.00_р_._-;_-* \-??_р_._-;_-@_-"/>
    <numFmt numFmtId="183" formatCode="_([$USD]\ * #,##0.00_);_([$USD]\ * \(#,##0.00\);_([$USD]\ * &quot;-&quot;?_);_(@_)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sz val="10"/>
      <name val="Arial"/>
      <family val="2"/>
    </font>
    <font>
      <i/>
      <sz val="9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8"/>
      <name val="Arial Armenian"/>
      <family val="2"/>
    </font>
    <font>
      <sz val="10"/>
      <name val="Arial Armenian"/>
      <family val="2"/>
    </font>
    <font>
      <sz val="10"/>
      <name val="Arial Unicode MS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 Armenian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0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169" fontId="1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7" applyNumberFormat="0" applyAlignment="0" applyProtection="0"/>
    <xf numFmtId="0" fontId="18" fillId="23" borderId="8" applyNumberFormat="0" applyAlignment="0" applyProtection="0"/>
    <xf numFmtId="41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2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175" fontId="21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5" fontId="21" fillId="0" borderId="0" applyFill="0" applyBorder="0" applyAlignment="0" applyProtection="0"/>
    <xf numFmtId="176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1" fillId="0" borderId="0" applyFill="0" applyBorder="0" applyAlignment="0" applyProtection="0"/>
    <xf numFmtId="182" fontId="21" fillId="0" borderId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26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9" borderId="7" applyNumberFormat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10" fillId="0" borderId="0"/>
    <xf numFmtId="0" fontId="37" fillId="0" borderId="0"/>
    <xf numFmtId="0" fontId="8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20" fillId="0" borderId="0"/>
    <xf numFmtId="0" fontId="39" fillId="25" borderId="13" applyNumberFormat="0" applyFont="0" applyAlignment="0" applyProtection="0"/>
    <xf numFmtId="0" fontId="40" fillId="22" borderId="14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34" fillId="9" borderId="7" applyNumberFormat="0" applyAlignment="0" applyProtection="0"/>
    <xf numFmtId="0" fontId="40" fillId="22" borderId="14" applyNumberFormat="0" applyAlignment="0" applyProtection="0"/>
    <xf numFmtId="0" fontId="17" fillId="22" borderId="7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18" fillId="23" borderId="8" applyNumberFormat="0" applyAlignment="0" applyProtection="0"/>
    <xf numFmtId="0" fontId="41" fillId="0" borderId="0" applyNumberFormat="0" applyFill="0" applyBorder="0" applyAlignment="0" applyProtection="0"/>
    <xf numFmtId="0" fontId="36" fillId="24" borderId="0" applyNumberFormat="0" applyBorder="0" applyAlignment="0" applyProtection="0"/>
    <xf numFmtId="0" fontId="8" fillId="0" borderId="0"/>
    <xf numFmtId="0" fontId="8" fillId="0" borderId="0"/>
    <xf numFmtId="0" fontId="20" fillId="0" borderId="0"/>
    <xf numFmtId="0" fontId="10" fillId="0" borderId="0"/>
    <xf numFmtId="0" fontId="8" fillId="0" borderId="0"/>
    <xf numFmtId="0" fontId="8" fillId="0" borderId="0"/>
    <xf numFmtId="0" fontId="1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9" fillId="25" borderId="13" applyNumberFormat="0" applyFont="0" applyAlignment="0" applyProtection="0"/>
    <xf numFmtId="9" fontId="8" fillId="0" borderId="0" applyFont="0" applyFill="0" applyBorder="0" applyAlignment="0" applyProtection="0"/>
    <xf numFmtId="0" fontId="35" fillId="0" borderId="12" applyNumberFormat="0" applyFill="0" applyAlignment="0" applyProtection="0"/>
    <xf numFmtId="0" fontId="43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3" fillId="0" borderId="0" xfId="0" applyNumberFormat="1" applyFont="1"/>
    <xf numFmtId="0" fontId="9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167" fontId="3" fillId="0" borderId="0" xfId="0" applyNumberFormat="1" applyFont="1"/>
    <xf numFmtId="4" fontId="9" fillId="0" borderId="1" xfId="4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Border="1"/>
    <xf numFmtId="0" fontId="5" fillId="2" borderId="1" xfId="0" applyFont="1" applyFill="1" applyBorder="1" applyAlignment="1">
      <alignment horizontal="left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168" fontId="5" fillId="0" borderId="1" xfId="5" applyNumberFormat="1" applyFont="1" applyBorder="1" applyAlignment="1">
      <alignment vertical="center" wrapText="1"/>
    </xf>
    <xf numFmtId="0" fontId="12" fillId="0" borderId="1" xfId="3" applyFont="1" applyFill="1" applyBorder="1" applyAlignment="1">
      <alignment horizontal="left" vertical="center" wrapText="1"/>
    </xf>
    <xf numFmtId="4" fontId="12" fillId="0" borderId="1" xfId="3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8" fontId="5" fillId="3" borderId="1" xfId="5" applyNumberFormat="1" applyFont="1" applyFill="1" applyBorder="1" applyAlignment="1">
      <alignment vertical="center" wrapText="1"/>
    </xf>
    <xf numFmtId="0" fontId="13" fillId="0" borderId="0" xfId="0" applyFont="1"/>
    <xf numFmtId="0" fontId="5" fillId="0" borderId="6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8" fontId="5" fillId="26" borderId="1" xfId="5" applyNumberFormat="1" applyFont="1" applyFill="1" applyBorder="1" applyAlignment="1">
      <alignment vertical="center" wrapText="1"/>
    </xf>
    <xf numFmtId="168" fontId="3" fillId="0" borderId="0" xfId="0" applyNumberFormat="1" applyFont="1" applyBorder="1"/>
    <xf numFmtId="43" fontId="3" fillId="0" borderId="0" xfId="0" applyNumberFormat="1" applyFont="1" applyBorder="1"/>
    <xf numFmtId="49" fontId="5" fillId="0" borderId="1" xfId="1" applyNumberFormat="1" applyFont="1" applyBorder="1" applyAlignment="1">
      <alignment horizontal="right" vertical="center" wrapText="1"/>
    </xf>
    <xf numFmtId="0" fontId="5" fillId="0" borderId="1" xfId="5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20">
    <cellStyle name="20% - Accent1 2" xfId="6" xr:uid="{00000000-0005-0000-0000-000000000000}"/>
    <cellStyle name="20% - Accent2 2" xfId="7" xr:uid="{00000000-0005-0000-0000-000001000000}"/>
    <cellStyle name="20% - Accent3 2" xfId="8" xr:uid="{00000000-0005-0000-0000-000002000000}"/>
    <cellStyle name="20% - Accent4 2" xfId="9" xr:uid="{00000000-0005-0000-0000-000003000000}"/>
    <cellStyle name="20% - Accent5 2" xfId="10" xr:uid="{00000000-0005-0000-0000-000004000000}"/>
    <cellStyle name="20% - Accent6 2" xfId="11" xr:uid="{00000000-0005-0000-0000-000005000000}"/>
    <cellStyle name="20% - Акцент1" xfId="12" xr:uid="{00000000-0005-0000-0000-000006000000}"/>
    <cellStyle name="20% - Акцент2" xfId="13" xr:uid="{00000000-0005-0000-0000-000007000000}"/>
    <cellStyle name="20% - Акцент3" xfId="14" xr:uid="{00000000-0005-0000-0000-000008000000}"/>
    <cellStyle name="20% - Акцент4" xfId="15" xr:uid="{00000000-0005-0000-0000-000009000000}"/>
    <cellStyle name="20% - Акцент5" xfId="16" xr:uid="{00000000-0005-0000-0000-00000A000000}"/>
    <cellStyle name="20% - Акцент6" xfId="17" xr:uid="{00000000-0005-0000-0000-00000B000000}"/>
    <cellStyle name="40% - Accent1 2" xfId="18" xr:uid="{00000000-0005-0000-0000-00000C000000}"/>
    <cellStyle name="40% - Accent2 2" xfId="19" xr:uid="{00000000-0005-0000-0000-00000D000000}"/>
    <cellStyle name="40% - Accent3 2" xfId="20" xr:uid="{00000000-0005-0000-0000-00000E000000}"/>
    <cellStyle name="40% - Accent4 2" xfId="21" xr:uid="{00000000-0005-0000-0000-00000F000000}"/>
    <cellStyle name="40% - Accent5 2" xfId="22" xr:uid="{00000000-0005-0000-0000-000010000000}"/>
    <cellStyle name="40% - Accent6 2" xfId="23" xr:uid="{00000000-0005-0000-0000-000011000000}"/>
    <cellStyle name="40% - Акцент1" xfId="24" xr:uid="{00000000-0005-0000-0000-000012000000}"/>
    <cellStyle name="40% - Акцент2" xfId="25" xr:uid="{00000000-0005-0000-0000-000013000000}"/>
    <cellStyle name="40% - Акцент3" xfId="26" xr:uid="{00000000-0005-0000-0000-000014000000}"/>
    <cellStyle name="40% - Акцент4" xfId="27" xr:uid="{00000000-0005-0000-0000-000015000000}"/>
    <cellStyle name="40% - Акцент5" xfId="28" xr:uid="{00000000-0005-0000-0000-000016000000}"/>
    <cellStyle name="40% - Акцент6" xfId="29" xr:uid="{00000000-0005-0000-0000-000017000000}"/>
    <cellStyle name="60% - Accent1 2" xfId="30" xr:uid="{00000000-0005-0000-0000-000018000000}"/>
    <cellStyle name="60% - Accent2 2" xfId="31" xr:uid="{00000000-0005-0000-0000-000019000000}"/>
    <cellStyle name="60% - Accent3 2" xfId="32" xr:uid="{00000000-0005-0000-0000-00001A000000}"/>
    <cellStyle name="60% - Accent4 2" xfId="33" xr:uid="{00000000-0005-0000-0000-00001B000000}"/>
    <cellStyle name="60% - Accent5 2" xfId="34" xr:uid="{00000000-0005-0000-0000-00001C000000}"/>
    <cellStyle name="60% - Accent6 2" xfId="35" xr:uid="{00000000-0005-0000-0000-00001D000000}"/>
    <cellStyle name="60% - Акцент1" xfId="36" xr:uid="{00000000-0005-0000-0000-00001E000000}"/>
    <cellStyle name="60% - Акцент2" xfId="37" xr:uid="{00000000-0005-0000-0000-00001F000000}"/>
    <cellStyle name="60% - Акцент3" xfId="38" xr:uid="{00000000-0005-0000-0000-000020000000}"/>
    <cellStyle name="60% - Акцент4" xfId="39" xr:uid="{00000000-0005-0000-0000-000021000000}"/>
    <cellStyle name="60% - Акцент5" xfId="40" xr:uid="{00000000-0005-0000-0000-000022000000}"/>
    <cellStyle name="60% - Акцент6" xfId="41" xr:uid="{00000000-0005-0000-0000-000023000000}"/>
    <cellStyle name="Accent1 2" xfId="42" xr:uid="{00000000-0005-0000-0000-000024000000}"/>
    <cellStyle name="Accent2 2" xfId="43" xr:uid="{00000000-0005-0000-0000-000025000000}"/>
    <cellStyle name="Accent3 2" xfId="44" xr:uid="{00000000-0005-0000-0000-000026000000}"/>
    <cellStyle name="Accent4 2" xfId="45" xr:uid="{00000000-0005-0000-0000-000027000000}"/>
    <cellStyle name="Accent5 2" xfId="46" xr:uid="{00000000-0005-0000-0000-000028000000}"/>
    <cellStyle name="Accent6 2" xfId="47" xr:uid="{00000000-0005-0000-0000-000029000000}"/>
    <cellStyle name="Bad 2" xfId="48" xr:uid="{00000000-0005-0000-0000-00002A000000}"/>
    <cellStyle name="Calculation 2" xfId="49" xr:uid="{00000000-0005-0000-0000-00002B000000}"/>
    <cellStyle name="Check Cell 2" xfId="50" xr:uid="{00000000-0005-0000-0000-00002C000000}"/>
    <cellStyle name="Comma" xfId="1" builtinId="3"/>
    <cellStyle name="Comma [0] 2" xfId="51" xr:uid="{00000000-0005-0000-0000-00002E000000}"/>
    <cellStyle name="Comma [0] 2 2" xfId="52" xr:uid="{00000000-0005-0000-0000-00002F000000}"/>
    <cellStyle name="Comma [0] 2 2 2" xfId="53" xr:uid="{00000000-0005-0000-0000-000030000000}"/>
    <cellStyle name="Comma [0] 2 3" xfId="54" xr:uid="{00000000-0005-0000-0000-000031000000}"/>
    <cellStyle name="Comma [0] 2 3 2" xfId="55" xr:uid="{00000000-0005-0000-0000-000032000000}"/>
    <cellStyle name="Comma [0] 2 3 3" xfId="56" xr:uid="{00000000-0005-0000-0000-000033000000}"/>
    <cellStyle name="Comma [0] 2 4" xfId="57" xr:uid="{00000000-0005-0000-0000-000034000000}"/>
    <cellStyle name="Comma [0] 2 4 2" xfId="58" xr:uid="{00000000-0005-0000-0000-000035000000}"/>
    <cellStyle name="Comma [0] 2 5" xfId="59" xr:uid="{00000000-0005-0000-0000-000036000000}"/>
    <cellStyle name="Comma [0] 2 6" xfId="60" xr:uid="{00000000-0005-0000-0000-000037000000}"/>
    <cellStyle name="Comma [0] 3" xfId="61" xr:uid="{00000000-0005-0000-0000-000038000000}"/>
    <cellStyle name="Comma [0] 3 2" xfId="62" xr:uid="{00000000-0005-0000-0000-000039000000}"/>
    <cellStyle name="Comma [0] 3 2 2" xfId="63" xr:uid="{00000000-0005-0000-0000-00003A000000}"/>
    <cellStyle name="Comma [0] 3 2 3" xfId="64" xr:uid="{00000000-0005-0000-0000-00003B000000}"/>
    <cellStyle name="Comma [0] 3 2 4" xfId="65" xr:uid="{00000000-0005-0000-0000-00003C000000}"/>
    <cellStyle name="Comma [0] 3 2 5" xfId="66" xr:uid="{00000000-0005-0000-0000-00003D000000}"/>
    <cellStyle name="Comma [0] 3 3" xfId="67" xr:uid="{00000000-0005-0000-0000-00003E000000}"/>
    <cellStyle name="Comma [0] 3 4" xfId="68" xr:uid="{00000000-0005-0000-0000-00003F000000}"/>
    <cellStyle name="Comma [0] 3 5" xfId="69" xr:uid="{00000000-0005-0000-0000-000040000000}"/>
    <cellStyle name="Comma [0] 3 6" xfId="70" xr:uid="{00000000-0005-0000-0000-000041000000}"/>
    <cellStyle name="Comma [0] 4" xfId="71" xr:uid="{00000000-0005-0000-0000-000042000000}"/>
    <cellStyle name="Comma [0] 4 2" xfId="72" xr:uid="{00000000-0005-0000-0000-000043000000}"/>
    <cellStyle name="Comma [0] 4 2 2" xfId="73" xr:uid="{00000000-0005-0000-0000-000044000000}"/>
    <cellStyle name="Comma [0] 4 2 3" xfId="74" xr:uid="{00000000-0005-0000-0000-000045000000}"/>
    <cellStyle name="Comma [0] 4 3" xfId="75" xr:uid="{00000000-0005-0000-0000-000046000000}"/>
    <cellStyle name="Comma [0] 4 4" xfId="76" xr:uid="{00000000-0005-0000-0000-000047000000}"/>
    <cellStyle name="Comma [0] 4 5" xfId="77" xr:uid="{00000000-0005-0000-0000-000048000000}"/>
    <cellStyle name="Comma [0] 5" xfId="78" xr:uid="{00000000-0005-0000-0000-000049000000}"/>
    <cellStyle name="Comma [0] 5 2" xfId="79" xr:uid="{00000000-0005-0000-0000-00004A000000}"/>
    <cellStyle name="Comma [0] 5 2 2" xfId="80" xr:uid="{00000000-0005-0000-0000-00004B000000}"/>
    <cellStyle name="Comma [0] 5 3" xfId="81" xr:uid="{00000000-0005-0000-0000-00004C000000}"/>
    <cellStyle name="Comma [0] 5 4" xfId="82" xr:uid="{00000000-0005-0000-0000-00004D000000}"/>
    <cellStyle name="Comma [0] 5 5" xfId="83" xr:uid="{00000000-0005-0000-0000-00004E000000}"/>
    <cellStyle name="Comma [0] 6" xfId="84" xr:uid="{00000000-0005-0000-0000-00004F000000}"/>
    <cellStyle name="Comma [0] 6 2" xfId="85" xr:uid="{00000000-0005-0000-0000-000050000000}"/>
    <cellStyle name="Comma [0] 6 3" xfId="86" xr:uid="{00000000-0005-0000-0000-000051000000}"/>
    <cellStyle name="Comma [0] 7" xfId="87" xr:uid="{00000000-0005-0000-0000-000052000000}"/>
    <cellStyle name="Comma [0] 7 2" xfId="88" xr:uid="{00000000-0005-0000-0000-000053000000}"/>
    <cellStyle name="Comma [0] 8" xfId="89" xr:uid="{00000000-0005-0000-0000-000054000000}"/>
    <cellStyle name="Comma 10" xfId="90" xr:uid="{00000000-0005-0000-0000-000055000000}"/>
    <cellStyle name="Comma 10 2" xfId="91" xr:uid="{00000000-0005-0000-0000-000056000000}"/>
    <cellStyle name="Comma 10 2 2" xfId="92" xr:uid="{00000000-0005-0000-0000-000057000000}"/>
    <cellStyle name="Comma 10 3" xfId="93" xr:uid="{00000000-0005-0000-0000-000058000000}"/>
    <cellStyle name="Comma 10 4" xfId="94" xr:uid="{00000000-0005-0000-0000-000059000000}"/>
    <cellStyle name="Comma 10 5" xfId="95" xr:uid="{00000000-0005-0000-0000-00005A000000}"/>
    <cellStyle name="Comma 11" xfId="96" xr:uid="{00000000-0005-0000-0000-00005B000000}"/>
    <cellStyle name="Comma 11 2" xfId="97" xr:uid="{00000000-0005-0000-0000-00005C000000}"/>
    <cellStyle name="Comma 11 2 2" xfId="98" xr:uid="{00000000-0005-0000-0000-00005D000000}"/>
    <cellStyle name="Comma 11 2 3" xfId="99" xr:uid="{00000000-0005-0000-0000-00005E000000}"/>
    <cellStyle name="Comma 11 3" xfId="100" xr:uid="{00000000-0005-0000-0000-00005F000000}"/>
    <cellStyle name="Comma 11 4" xfId="101" xr:uid="{00000000-0005-0000-0000-000060000000}"/>
    <cellStyle name="Comma 11 5" xfId="102" xr:uid="{00000000-0005-0000-0000-000061000000}"/>
    <cellStyle name="Comma 12" xfId="103" xr:uid="{00000000-0005-0000-0000-000062000000}"/>
    <cellStyle name="Comma 12 2" xfId="104" xr:uid="{00000000-0005-0000-0000-000063000000}"/>
    <cellStyle name="Comma 12 2 2" xfId="105" xr:uid="{00000000-0005-0000-0000-000064000000}"/>
    <cellStyle name="Comma 12 3" xfId="106" xr:uid="{00000000-0005-0000-0000-000065000000}"/>
    <cellStyle name="Comma 12 4" xfId="107" xr:uid="{00000000-0005-0000-0000-000066000000}"/>
    <cellStyle name="Comma 13" xfId="5" xr:uid="{00000000-0005-0000-0000-000067000000}"/>
    <cellStyle name="Comma 13 2" xfId="108" xr:uid="{00000000-0005-0000-0000-000068000000}"/>
    <cellStyle name="Comma 13 2 2" xfId="109" xr:uid="{00000000-0005-0000-0000-000069000000}"/>
    <cellStyle name="Comma 13 3" xfId="110" xr:uid="{00000000-0005-0000-0000-00006A000000}"/>
    <cellStyle name="Comma 13_hastiqner" xfId="111" xr:uid="{00000000-0005-0000-0000-00006B000000}"/>
    <cellStyle name="Comma 14" xfId="112" xr:uid="{00000000-0005-0000-0000-00006C000000}"/>
    <cellStyle name="Comma 14 2" xfId="113" xr:uid="{00000000-0005-0000-0000-00006D000000}"/>
    <cellStyle name="Comma 15" xfId="114" xr:uid="{00000000-0005-0000-0000-00006E000000}"/>
    <cellStyle name="Comma 16" xfId="115" xr:uid="{00000000-0005-0000-0000-00006F000000}"/>
    <cellStyle name="Comma 16 2" xfId="116" xr:uid="{00000000-0005-0000-0000-000070000000}"/>
    <cellStyle name="Comma 17" xfId="117" xr:uid="{00000000-0005-0000-0000-000071000000}"/>
    <cellStyle name="Comma 2" xfId="118" xr:uid="{00000000-0005-0000-0000-000072000000}"/>
    <cellStyle name="Comma 2 2" xfId="119" xr:uid="{00000000-0005-0000-0000-000073000000}"/>
    <cellStyle name="Comma 2 2 2" xfId="120" xr:uid="{00000000-0005-0000-0000-000074000000}"/>
    <cellStyle name="Comma 2 2 2 2" xfId="121" xr:uid="{00000000-0005-0000-0000-000075000000}"/>
    <cellStyle name="Comma 2 2 2 2 2" xfId="122" xr:uid="{00000000-0005-0000-0000-000076000000}"/>
    <cellStyle name="Comma 2 2 2 2 3" xfId="123" xr:uid="{00000000-0005-0000-0000-000077000000}"/>
    <cellStyle name="Comma 2 2 2 2_hastiqner" xfId="124" xr:uid="{00000000-0005-0000-0000-000078000000}"/>
    <cellStyle name="Comma 2 2 2 3" xfId="125" xr:uid="{00000000-0005-0000-0000-000079000000}"/>
    <cellStyle name="Comma 2 2 2 3 2" xfId="126" xr:uid="{00000000-0005-0000-0000-00007A000000}"/>
    <cellStyle name="Comma 2 2 2 4" xfId="127" xr:uid="{00000000-0005-0000-0000-00007B000000}"/>
    <cellStyle name="Comma 2 2 2 5" xfId="128" xr:uid="{00000000-0005-0000-0000-00007C000000}"/>
    <cellStyle name="Comma 2 2 2_hastiqner" xfId="129" xr:uid="{00000000-0005-0000-0000-00007D000000}"/>
    <cellStyle name="Comma 2 2 3" xfId="130" xr:uid="{00000000-0005-0000-0000-00007E000000}"/>
    <cellStyle name="Comma 2 2 4" xfId="131" xr:uid="{00000000-0005-0000-0000-00007F000000}"/>
    <cellStyle name="Comma 2 2 5" xfId="132" xr:uid="{00000000-0005-0000-0000-000080000000}"/>
    <cellStyle name="Comma 2 2 6" xfId="133" xr:uid="{00000000-0005-0000-0000-000081000000}"/>
    <cellStyle name="Comma 2 3" xfId="134" xr:uid="{00000000-0005-0000-0000-000082000000}"/>
    <cellStyle name="Comma 2 3 2" xfId="135" xr:uid="{00000000-0005-0000-0000-000083000000}"/>
    <cellStyle name="Comma 2 3 3" xfId="136" xr:uid="{00000000-0005-0000-0000-000084000000}"/>
    <cellStyle name="Comma 2 3 4" xfId="137" xr:uid="{00000000-0005-0000-0000-000085000000}"/>
    <cellStyle name="Comma 2 3 5" xfId="138" xr:uid="{00000000-0005-0000-0000-000086000000}"/>
    <cellStyle name="Comma 2 4" xfId="139" xr:uid="{00000000-0005-0000-0000-000087000000}"/>
    <cellStyle name="Comma 2 4 2" xfId="140" xr:uid="{00000000-0005-0000-0000-000088000000}"/>
    <cellStyle name="Comma 2 4 2 2" xfId="141" xr:uid="{00000000-0005-0000-0000-000089000000}"/>
    <cellStyle name="Comma 2 4 2 2 2" xfId="142" xr:uid="{00000000-0005-0000-0000-00008A000000}"/>
    <cellStyle name="Comma 2 4 2 3" xfId="143" xr:uid="{00000000-0005-0000-0000-00008B000000}"/>
    <cellStyle name="Comma 2 4 2 4" xfId="144" xr:uid="{00000000-0005-0000-0000-00008C000000}"/>
    <cellStyle name="Comma 2 4 2 5" xfId="145" xr:uid="{00000000-0005-0000-0000-00008D000000}"/>
    <cellStyle name="Comma 2 4 3" xfId="146" xr:uid="{00000000-0005-0000-0000-00008E000000}"/>
    <cellStyle name="Comma 2 4 4" xfId="147" xr:uid="{00000000-0005-0000-0000-00008F000000}"/>
    <cellStyle name="Comma 2 4 4 2" xfId="148" xr:uid="{00000000-0005-0000-0000-000090000000}"/>
    <cellStyle name="Comma 2 4 5" xfId="149" xr:uid="{00000000-0005-0000-0000-000091000000}"/>
    <cellStyle name="Comma 2 5" xfId="150" xr:uid="{00000000-0005-0000-0000-000092000000}"/>
    <cellStyle name="Comma 2 5 2" xfId="151" xr:uid="{00000000-0005-0000-0000-000093000000}"/>
    <cellStyle name="Comma 2 6" xfId="152" xr:uid="{00000000-0005-0000-0000-000094000000}"/>
    <cellStyle name="Comma 2 6 2" xfId="153" xr:uid="{00000000-0005-0000-0000-000095000000}"/>
    <cellStyle name="Comma 2 7" xfId="154" xr:uid="{00000000-0005-0000-0000-000096000000}"/>
    <cellStyle name="Comma 2 8" xfId="155" xr:uid="{00000000-0005-0000-0000-000097000000}"/>
    <cellStyle name="Comma 2 9" xfId="156" xr:uid="{00000000-0005-0000-0000-000098000000}"/>
    <cellStyle name="Comma 2_Copy of Xl0000069" xfId="157" xr:uid="{00000000-0005-0000-0000-000099000000}"/>
    <cellStyle name="Comma 3" xfId="158" xr:uid="{00000000-0005-0000-0000-00009A000000}"/>
    <cellStyle name="Comma 3 2" xfId="159" xr:uid="{00000000-0005-0000-0000-00009B000000}"/>
    <cellStyle name="Comma 3 2 2" xfId="160" xr:uid="{00000000-0005-0000-0000-00009C000000}"/>
    <cellStyle name="Comma 3 2 2 2" xfId="161" xr:uid="{00000000-0005-0000-0000-00009D000000}"/>
    <cellStyle name="Comma 3 2 3" xfId="162" xr:uid="{00000000-0005-0000-0000-00009E000000}"/>
    <cellStyle name="Comma 3 2 4" xfId="163" xr:uid="{00000000-0005-0000-0000-00009F000000}"/>
    <cellStyle name="Comma 3 2_hastiqner" xfId="164" xr:uid="{00000000-0005-0000-0000-0000A0000000}"/>
    <cellStyle name="Comma 3 3" xfId="165" xr:uid="{00000000-0005-0000-0000-0000A1000000}"/>
    <cellStyle name="Comma 3 3 2" xfId="166" xr:uid="{00000000-0005-0000-0000-0000A2000000}"/>
    <cellStyle name="Comma 3 3 3" xfId="167" xr:uid="{00000000-0005-0000-0000-0000A3000000}"/>
    <cellStyle name="Comma 3 4" xfId="168" xr:uid="{00000000-0005-0000-0000-0000A4000000}"/>
    <cellStyle name="Comma 3 4 2" xfId="169" xr:uid="{00000000-0005-0000-0000-0000A5000000}"/>
    <cellStyle name="Comma 3 5" xfId="170" xr:uid="{00000000-0005-0000-0000-0000A6000000}"/>
    <cellStyle name="Comma 3 5 2" xfId="171" xr:uid="{00000000-0005-0000-0000-0000A7000000}"/>
    <cellStyle name="Comma 3 6" xfId="172" xr:uid="{00000000-0005-0000-0000-0000A8000000}"/>
    <cellStyle name="Comma 3 6 2" xfId="173" xr:uid="{00000000-0005-0000-0000-0000A9000000}"/>
    <cellStyle name="Comma 3 7" xfId="174" xr:uid="{00000000-0005-0000-0000-0000AA000000}"/>
    <cellStyle name="Comma 4" xfId="175" xr:uid="{00000000-0005-0000-0000-0000AB000000}"/>
    <cellStyle name="Comma 4 2" xfId="176" xr:uid="{00000000-0005-0000-0000-0000AC000000}"/>
    <cellStyle name="Comma 4 2 2" xfId="177" xr:uid="{00000000-0005-0000-0000-0000AD000000}"/>
    <cellStyle name="Comma 4 2 2 2" xfId="178" xr:uid="{00000000-0005-0000-0000-0000AE000000}"/>
    <cellStyle name="Comma 4 2 2 3" xfId="179" xr:uid="{00000000-0005-0000-0000-0000AF000000}"/>
    <cellStyle name="Comma 4 2 2 4" xfId="180" xr:uid="{00000000-0005-0000-0000-0000B0000000}"/>
    <cellStyle name="Comma 4 2 2_hastiqner" xfId="181" xr:uid="{00000000-0005-0000-0000-0000B1000000}"/>
    <cellStyle name="Comma 4 2 3" xfId="182" xr:uid="{00000000-0005-0000-0000-0000B2000000}"/>
    <cellStyle name="Comma 4 2 4" xfId="183" xr:uid="{00000000-0005-0000-0000-0000B3000000}"/>
    <cellStyle name="Comma 4 3" xfId="184" xr:uid="{00000000-0005-0000-0000-0000B4000000}"/>
    <cellStyle name="Comma 4 3 2" xfId="185" xr:uid="{00000000-0005-0000-0000-0000B5000000}"/>
    <cellStyle name="Comma 4 4" xfId="186" xr:uid="{00000000-0005-0000-0000-0000B6000000}"/>
    <cellStyle name="Comma 4 4 2" xfId="187" xr:uid="{00000000-0005-0000-0000-0000B7000000}"/>
    <cellStyle name="Comma 4 5" xfId="188" xr:uid="{00000000-0005-0000-0000-0000B8000000}"/>
    <cellStyle name="Comma 4 6" xfId="189" xr:uid="{00000000-0005-0000-0000-0000B9000000}"/>
    <cellStyle name="Comma 5" xfId="190" xr:uid="{00000000-0005-0000-0000-0000BA000000}"/>
    <cellStyle name="Comma 5 2" xfId="191" xr:uid="{00000000-0005-0000-0000-0000BB000000}"/>
    <cellStyle name="Comma 5 2 2" xfId="192" xr:uid="{00000000-0005-0000-0000-0000BC000000}"/>
    <cellStyle name="Comma 5 2 3" xfId="193" xr:uid="{00000000-0005-0000-0000-0000BD000000}"/>
    <cellStyle name="Comma 5 3" xfId="194" xr:uid="{00000000-0005-0000-0000-0000BE000000}"/>
    <cellStyle name="Comma 5 4" xfId="195" xr:uid="{00000000-0005-0000-0000-0000BF000000}"/>
    <cellStyle name="Comma 5 5" xfId="196" xr:uid="{00000000-0005-0000-0000-0000C0000000}"/>
    <cellStyle name="Comma 5 6" xfId="197" xr:uid="{00000000-0005-0000-0000-0000C1000000}"/>
    <cellStyle name="Comma 5 7" xfId="198" xr:uid="{00000000-0005-0000-0000-0000C2000000}"/>
    <cellStyle name="Comma 6" xfId="199" xr:uid="{00000000-0005-0000-0000-0000C3000000}"/>
    <cellStyle name="Comma 6 2" xfId="200" xr:uid="{00000000-0005-0000-0000-0000C4000000}"/>
    <cellStyle name="Comma 6 2 2" xfId="201" xr:uid="{00000000-0005-0000-0000-0000C5000000}"/>
    <cellStyle name="Comma 6 2 3" xfId="202" xr:uid="{00000000-0005-0000-0000-0000C6000000}"/>
    <cellStyle name="Comma 6 3" xfId="203" xr:uid="{00000000-0005-0000-0000-0000C7000000}"/>
    <cellStyle name="Comma 6 4" xfId="204" xr:uid="{00000000-0005-0000-0000-0000C8000000}"/>
    <cellStyle name="Comma 6 5" xfId="205" xr:uid="{00000000-0005-0000-0000-0000C9000000}"/>
    <cellStyle name="Comma 7" xfId="206" xr:uid="{00000000-0005-0000-0000-0000CA000000}"/>
    <cellStyle name="Comma 7 2" xfId="207" xr:uid="{00000000-0005-0000-0000-0000CB000000}"/>
    <cellStyle name="Comma 7 2 2" xfId="208" xr:uid="{00000000-0005-0000-0000-0000CC000000}"/>
    <cellStyle name="Comma 7 2 3" xfId="209" xr:uid="{00000000-0005-0000-0000-0000CD000000}"/>
    <cellStyle name="Comma 7 3" xfId="210" xr:uid="{00000000-0005-0000-0000-0000CE000000}"/>
    <cellStyle name="Comma 7 4" xfId="211" xr:uid="{00000000-0005-0000-0000-0000CF000000}"/>
    <cellStyle name="Comma 7 5" xfId="212" xr:uid="{00000000-0005-0000-0000-0000D0000000}"/>
    <cellStyle name="Comma 8" xfId="213" xr:uid="{00000000-0005-0000-0000-0000D1000000}"/>
    <cellStyle name="Comma 8 2" xfId="214" xr:uid="{00000000-0005-0000-0000-0000D2000000}"/>
    <cellStyle name="Comma 8 2 2" xfId="215" xr:uid="{00000000-0005-0000-0000-0000D3000000}"/>
    <cellStyle name="Comma 8 3" xfId="216" xr:uid="{00000000-0005-0000-0000-0000D4000000}"/>
    <cellStyle name="Comma 8 4" xfId="217" xr:uid="{00000000-0005-0000-0000-0000D5000000}"/>
    <cellStyle name="Comma 8 5" xfId="218" xr:uid="{00000000-0005-0000-0000-0000D6000000}"/>
    <cellStyle name="Comma 9" xfId="219" xr:uid="{00000000-0005-0000-0000-0000D7000000}"/>
    <cellStyle name="Comma 9 2" xfId="220" xr:uid="{00000000-0005-0000-0000-0000D8000000}"/>
    <cellStyle name="Comma 9 2 2" xfId="221" xr:uid="{00000000-0005-0000-0000-0000D9000000}"/>
    <cellStyle name="Comma 9 2 3" xfId="222" xr:uid="{00000000-0005-0000-0000-0000DA000000}"/>
    <cellStyle name="Comma 9 3" xfId="223" xr:uid="{00000000-0005-0000-0000-0000DB000000}"/>
    <cellStyle name="Comma 9 4" xfId="224" xr:uid="{00000000-0005-0000-0000-0000DC000000}"/>
    <cellStyle name="Comma 9 5" xfId="225" xr:uid="{00000000-0005-0000-0000-0000DD000000}"/>
    <cellStyle name="Explanatory Text 2" xfId="226" xr:uid="{00000000-0005-0000-0000-0000DE000000}"/>
    <cellStyle name="Good 2" xfId="227" xr:uid="{00000000-0005-0000-0000-0000DF000000}"/>
    <cellStyle name="Heading 1 2" xfId="228" xr:uid="{00000000-0005-0000-0000-0000E0000000}"/>
    <cellStyle name="Heading 2 2" xfId="229" xr:uid="{00000000-0005-0000-0000-0000E1000000}"/>
    <cellStyle name="Heading 3 2" xfId="230" xr:uid="{00000000-0005-0000-0000-0000E2000000}"/>
    <cellStyle name="Heading 4 2" xfId="231" xr:uid="{00000000-0005-0000-0000-0000E3000000}"/>
    <cellStyle name="Hyperlink 2" xfId="232" xr:uid="{00000000-0005-0000-0000-0000E4000000}"/>
    <cellStyle name="Hyperlink 2 2" xfId="233" xr:uid="{00000000-0005-0000-0000-0000E5000000}"/>
    <cellStyle name="Input 2" xfId="234" xr:uid="{00000000-0005-0000-0000-0000E6000000}"/>
    <cellStyle name="Linked Cell 2" xfId="235" xr:uid="{00000000-0005-0000-0000-0000E7000000}"/>
    <cellStyle name="Neutral 2" xfId="236" xr:uid="{00000000-0005-0000-0000-0000E8000000}"/>
    <cellStyle name="Normal" xfId="0" builtinId="0"/>
    <cellStyle name="Normal 10" xfId="237" xr:uid="{00000000-0005-0000-0000-0000EA000000}"/>
    <cellStyle name="Normal 10 2" xfId="238" xr:uid="{00000000-0005-0000-0000-0000EB000000}"/>
    <cellStyle name="Normal 10 3" xfId="239" xr:uid="{00000000-0005-0000-0000-0000EC000000}"/>
    <cellStyle name="Normal 11" xfId="240" xr:uid="{00000000-0005-0000-0000-0000ED000000}"/>
    <cellStyle name="Normal 12" xfId="241" xr:uid="{00000000-0005-0000-0000-0000EE000000}"/>
    <cellStyle name="Normal 12 2" xfId="242" xr:uid="{00000000-0005-0000-0000-0000EF000000}"/>
    <cellStyle name="Normal 12 2 2" xfId="243" xr:uid="{00000000-0005-0000-0000-0000F0000000}"/>
    <cellStyle name="Normal 12 3" xfId="244" xr:uid="{00000000-0005-0000-0000-0000F1000000}"/>
    <cellStyle name="Normal 13" xfId="245" xr:uid="{00000000-0005-0000-0000-0000F2000000}"/>
    <cellStyle name="Normal 2" xfId="246" xr:uid="{00000000-0005-0000-0000-0000F3000000}"/>
    <cellStyle name="Normal 2 2" xfId="247" xr:uid="{00000000-0005-0000-0000-0000F4000000}"/>
    <cellStyle name="Normal 2 2 2" xfId="248" xr:uid="{00000000-0005-0000-0000-0000F5000000}"/>
    <cellStyle name="Normal 2 3" xfId="249" xr:uid="{00000000-0005-0000-0000-0000F6000000}"/>
    <cellStyle name="Normal 2 3 2" xfId="250" xr:uid="{00000000-0005-0000-0000-0000F7000000}"/>
    <cellStyle name="Normal 3" xfId="251" xr:uid="{00000000-0005-0000-0000-0000F8000000}"/>
    <cellStyle name="Normal 3 2" xfId="2" xr:uid="{00000000-0005-0000-0000-0000F9000000}"/>
    <cellStyle name="Normal 3 2 2" xfId="4" xr:uid="{00000000-0005-0000-0000-0000FA000000}"/>
    <cellStyle name="Normal 3 3" xfId="252" xr:uid="{00000000-0005-0000-0000-0000FB000000}"/>
    <cellStyle name="Normal 3 3 2" xfId="3" xr:uid="{00000000-0005-0000-0000-0000FC000000}"/>
    <cellStyle name="Normal 3 4" xfId="253" xr:uid="{00000000-0005-0000-0000-0000FD000000}"/>
    <cellStyle name="Normal 3 4 2" xfId="254" xr:uid="{00000000-0005-0000-0000-0000FE000000}"/>
    <cellStyle name="Normal 3 5" xfId="255" xr:uid="{00000000-0005-0000-0000-0000FF000000}"/>
    <cellStyle name="Normal 3_hastiqner" xfId="256" xr:uid="{00000000-0005-0000-0000-000000010000}"/>
    <cellStyle name="Normal 4" xfId="257" xr:uid="{00000000-0005-0000-0000-000001010000}"/>
    <cellStyle name="Normal 4 2" xfId="258" xr:uid="{00000000-0005-0000-0000-000002010000}"/>
    <cellStyle name="Normal 4 2 2" xfId="259" xr:uid="{00000000-0005-0000-0000-000003010000}"/>
    <cellStyle name="Normal 5" xfId="260" xr:uid="{00000000-0005-0000-0000-000004010000}"/>
    <cellStyle name="Normal 5 2" xfId="261" xr:uid="{00000000-0005-0000-0000-000005010000}"/>
    <cellStyle name="Normal 6" xfId="262" xr:uid="{00000000-0005-0000-0000-000006010000}"/>
    <cellStyle name="Normal 6 2" xfId="263" xr:uid="{00000000-0005-0000-0000-000007010000}"/>
    <cellStyle name="Normal 6 3" xfId="264" xr:uid="{00000000-0005-0000-0000-000008010000}"/>
    <cellStyle name="Normal 7" xfId="265" xr:uid="{00000000-0005-0000-0000-000009010000}"/>
    <cellStyle name="Normal 7 2" xfId="266" xr:uid="{00000000-0005-0000-0000-00000A010000}"/>
    <cellStyle name="Normal 7 3" xfId="267" xr:uid="{00000000-0005-0000-0000-00000B010000}"/>
    <cellStyle name="Normal 8" xfId="268" xr:uid="{00000000-0005-0000-0000-00000C010000}"/>
    <cellStyle name="Normal 9" xfId="269" xr:uid="{00000000-0005-0000-0000-00000D010000}"/>
    <cellStyle name="Normal 9 2" xfId="270" xr:uid="{00000000-0005-0000-0000-00000E010000}"/>
    <cellStyle name="Note 2" xfId="271" xr:uid="{00000000-0005-0000-0000-00000F010000}"/>
    <cellStyle name="Output 2" xfId="272" xr:uid="{00000000-0005-0000-0000-000010010000}"/>
    <cellStyle name="Percent 2" xfId="273" xr:uid="{00000000-0005-0000-0000-000011010000}"/>
    <cellStyle name="Percent 3" xfId="274" xr:uid="{00000000-0005-0000-0000-000012010000}"/>
    <cellStyle name="Title 2" xfId="275" xr:uid="{00000000-0005-0000-0000-000013010000}"/>
    <cellStyle name="Total 2" xfId="276" xr:uid="{00000000-0005-0000-0000-000014010000}"/>
    <cellStyle name="Warning Text 2" xfId="277" xr:uid="{00000000-0005-0000-0000-000015010000}"/>
    <cellStyle name="Акцент1" xfId="278" xr:uid="{00000000-0005-0000-0000-000016010000}"/>
    <cellStyle name="Акцент2" xfId="279" xr:uid="{00000000-0005-0000-0000-000017010000}"/>
    <cellStyle name="Акцент3" xfId="280" xr:uid="{00000000-0005-0000-0000-000018010000}"/>
    <cellStyle name="Акцент4" xfId="281" xr:uid="{00000000-0005-0000-0000-000019010000}"/>
    <cellStyle name="Акцент5" xfId="282" xr:uid="{00000000-0005-0000-0000-00001A010000}"/>
    <cellStyle name="Акцент6" xfId="283" xr:uid="{00000000-0005-0000-0000-00001B010000}"/>
    <cellStyle name="Ввод " xfId="284" xr:uid="{00000000-0005-0000-0000-00001C010000}"/>
    <cellStyle name="Вывод" xfId="285" xr:uid="{00000000-0005-0000-0000-00001D010000}"/>
    <cellStyle name="Вычисление" xfId="286" xr:uid="{00000000-0005-0000-0000-00001E010000}"/>
    <cellStyle name="Гиперссылка 2" xfId="287" xr:uid="{00000000-0005-0000-0000-00001F010000}"/>
    <cellStyle name="Заголовок 1" xfId="288" xr:uid="{00000000-0005-0000-0000-000020010000}"/>
    <cellStyle name="Заголовок 2" xfId="289" xr:uid="{00000000-0005-0000-0000-000021010000}"/>
    <cellStyle name="Заголовок 3" xfId="290" xr:uid="{00000000-0005-0000-0000-000022010000}"/>
    <cellStyle name="Заголовок 4" xfId="291" xr:uid="{00000000-0005-0000-0000-000023010000}"/>
    <cellStyle name="Итог" xfId="292" xr:uid="{00000000-0005-0000-0000-000024010000}"/>
    <cellStyle name="Контрольная ячейка" xfId="293" xr:uid="{00000000-0005-0000-0000-000025010000}"/>
    <cellStyle name="Название" xfId="294" xr:uid="{00000000-0005-0000-0000-000026010000}"/>
    <cellStyle name="Нейтральный" xfId="295" xr:uid="{00000000-0005-0000-0000-000027010000}"/>
    <cellStyle name="Обычный 2" xfId="296" xr:uid="{00000000-0005-0000-0000-000028010000}"/>
    <cellStyle name="Обычный 2 2" xfId="297" xr:uid="{00000000-0005-0000-0000-000029010000}"/>
    <cellStyle name="Обычный 3" xfId="298" xr:uid="{00000000-0005-0000-0000-00002A010000}"/>
    <cellStyle name="Обычный 4" xfId="299" xr:uid="{00000000-0005-0000-0000-00002B010000}"/>
    <cellStyle name="Обычный 5" xfId="300" xr:uid="{00000000-0005-0000-0000-00002C010000}"/>
    <cellStyle name="Обычный 6" xfId="301" xr:uid="{00000000-0005-0000-0000-00002D010000}"/>
    <cellStyle name="Плохой" xfId="302" xr:uid="{00000000-0005-0000-0000-00002E010000}"/>
    <cellStyle name="Пояснение" xfId="303" xr:uid="{00000000-0005-0000-0000-00002F010000}"/>
    <cellStyle name="Примечание" xfId="304" xr:uid="{00000000-0005-0000-0000-000030010000}"/>
    <cellStyle name="Процентный 2" xfId="305" xr:uid="{00000000-0005-0000-0000-000031010000}"/>
    <cellStyle name="Связанная ячейка" xfId="306" xr:uid="{00000000-0005-0000-0000-000032010000}"/>
    <cellStyle name="Текст предупреждения" xfId="307" xr:uid="{00000000-0005-0000-0000-000033010000}"/>
    <cellStyle name="Финансовый [0] 2" xfId="308" xr:uid="{00000000-0005-0000-0000-000034010000}"/>
    <cellStyle name="Финансовый [0] 3" xfId="309" xr:uid="{00000000-0005-0000-0000-000035010000}"/>
    <cellStyle name="Финансовый [0] 4" xfId="310" xr:uid="{00000000-0005-0000-0000-000036010000}"/>
    <cellStyle name="Финансовый 2" xfId="311" xr:uid="{00000000-0005-0000-0000-000037010000}"/>
    <cellStyle name="Финансовый 3" xfId="312" xr:uid="{00000000-0005-0000-0000-000038010000}"/>
    <cellStyle name="Финансовый 4" xfId="313" xr:uid="{00000000-0005-0000-0000-000039010000}"/>
    <cellStyle name="Финансовый 4 2" xfId="314" xr:uid="{00000000-0005-0000-0000-00003A010000}"/>
    <cellStyle name="Финансовый 5" xfId="315" xr:uid="{00000000-0005-0000-0000-00003B010000}"/>
    <cellStyle name="Финансовый 6" xfId="316" xr:uid="{00000000-0005-0000-0000-00003C010000}"/>
    <cellStyle name="Финансовый 7" xfId="317" xr:uid="{00000000-0005-0000-0000-00003D010000}"/>
    <cellStyle name="Финансовый 8" xfId="318" xr:uid="{00000000-0005-0000-0000-00003E010000}"/>
    <cellStyle name="Хороший" xfId="319" xr:uid="{00000000-0005-0000-0000-00003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Users\admin\Dropbox\Photos\TV&amp;Radio\Bjuje%202014-2016\Byujei%20hayt%202014\DOCs\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Documents%20and%20Settings\g_hakobyan.HEALTHCARE\My%20Documents\2010\docer%201-3\Doc%203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opLeftCell="A25" zoomScaleNormal="100" zoomScaleSheetLayoutView="100" workbookViewId="0">
      <selection activeCell="G39" sqref="G39"/>
    </sheetView>
  </sheetViews>
  <sheetFormatPr defaultColWidth="9.140625" defaultRowHeight="16.5"/>
  <cols>
    <col min="1" max="1" width="37.140625" style="1" customWidth="1"/>
    <col min="2" max="2" width="10" style="1" customWidth="1"/>
    <col min="3" max="3" width="10.140625" style="1" customWidth="1"/>
    <col min="4" max="4" width="13.140625" style="1" customWidth="1"/>
    <col min="5" max="5" width="17.7109375" style="1" customWidth="1"/>
    <col min="6" max="6" width="15.5703125" style="1" customWidth="1"/>
    <col min="7" max="7" width="12.85546875" style="1" bestFit="1" customWidth="1"/>
    <col min="8" max="8" width="12.85546875" style="1" customWidth="1"/>
    <col min="9" max="9" width="13.85546875" style="1" customWidth="1"/>
    <col min="10" max="10" width="48.5703125" style="1" customWidth="1"/>
    <col min="11" max="16384" width="9.140625" style="1"/>
  </cols>
  <sheetData>
    <row r="1" spans="1:10" ht="37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>
      <c r="A2" s="2"/>
    </row>
    <row r="3" spans="1:10" ht="24.75" customHeight="1">
      <c r="A3" s="47" t="s">
        <v>1</v>
      </c>
      <c r="B3" s="47"/>
      <c r="C3" s="47"/>
      <c r="D3" s="47"/>
      <c r="E3" s="47"/>
      <c r="F3" s="48" t="s">
        <v>63</v>
      </c>
      <c r="G3" s="49"/>
      <c r="H3" s="49"/>
      <c r="I3" s="49"/>
      <c r="J3" s="50"/>
    </row>
    <row r="4" spans="1:10" ht="30" customHeight="1">
      <c r="A4" s="47" t="s">
        <v>2</v>
      </c>
      <c r="B4" s="47"/>
      <c r="C4" s="47"/>
      <c r="D4" s="47"/>
      <c r="E4" s="47"/>
      <c r="F4" s="48" t="s">
        <v>64</v>
      </c>
      <c r="G4" s="49"/>
      <c r="H4" s="49"/>
      <c r="I4" s="49"/>
      <c r="J4" s="50"/>
    </row>
    <row r="5" spans="1:10">
      <c r="A5" s="47" t="s">
        <v>3</v>
      </c>
      <c r="B5" s="47"/>
      <c r="C5" s="47"/>
      <c r="D5" s="47"/>
      <c r="E5" s="47"/>
      <c r="F5" s="48" t="s">
        <v>4</v>
      </c>
      <c r="G5" s="49"/>
      <c r="H5" s="49"/>
      <c r="I5" s="49"/>
      <c r="J5" s="50"/>
    </row>
    <row r="6" spans="1:10">
      <c r="A6" s="3"/>
    </row>
    <row r="7" spans="1:10">
      <c r="A7" s="3" t="s">
        <v>5</v>
      </c>
    </row>
    <row r="8" spans="1:10" ht="93.75" customHeight="1">
      <c r="A8" s="45" t="s">
        <v>6</v>
      </c>
      <c r="B8" s="45" t="s">
        <v>7</v>
      </c>
      <c r="C8" s="45" t="s">
        <v>8</v>
      </c>
      <c r="D8" s="45" t="s">
        <v>9</v>
      </c>
      <c r="E8" s="45" t="s">
        <v>10</v>
      </c>
      <c r="F8" s="45"/>
      <c r="G8" s="45"/>
      <c r="H8" s="45"/>
      <c r="I8" s="45"/>
      <c r="J8" s="45" t="s">
        <v>11</v>
      </c>
    </row>
    <row r="9" spans="1:10">
      <c r="A9" s="45"/>
      <c r="B9" s="45"/>
      <c r="C9" s="45"/>
      <c r="D9" s="45"/>
      <c r="E9" s="4" t="s">
        <v>13</v>
      </c>
      <c r="F9" s="4" t="s">
        <v>14</v>
      </c>
      <c r="G9" s="4" t="s">
        <v>15</v>
      </c>
      <c r="H9" s="4" t="s">
        <v>78</v>
      </c>
      <c r="I9" s="4" t="s">
        <v>91</v>
      </c>
      <c r="J9" s="45"/>
    </row>
    <row r="10" spans="1:10">
      <c r="A10" s="43" t="s">
        <v>16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42" customHeight="1">
      <c r="A11" s="5" t="s">
        <v>33</v>
      </c>
      <c r="B11" s="6" t="s">
        <v>17</v>
      </c>
      <c r="C11" s="6" t="s">
        <v>18</v>
      </c>
      <c r="D11" s="6" t="s">
        <v>19</v>
      </c>
      <c r="E11" s="29">
        <v>1731840.7</v>
      </c>
      <c r="F11" s="29">
        <v>1828149.7</v>
      </c>
      <c r="G11" s="29">
        <v>1830893.1</v>
      </c>
      <c r="H11" s="29">
        <v>1855571.9</v>
      </c>
      <c r="I11" s="29">
        <v>1883405.5</v>
      </c>
      <c r="J11" s="44" t="s">
        <v>34</v>
      </c>
    </row>
    <row r="12" spans="1:10" ht="30" customHeight="1">
      <c r="A12" s="8" t="s">
        <v>20</v>
      </c>
      <c r="B12" s="9" t="s">
        <v>21</v>
      </c>
      <c r="C12" s="9" t="s">
        <v>22</v>
      </c>
      <c r="D12" s="6" t="s">
        <v>19</v>
      </c>
      <c r="E12" s="29">
        <v>528</v>
      </c>
      <c r="F12" s="29">
        <v>528</v>
      </c>
      <c r="G12" s="29">
        <v>528</v>
      </c>
      <c r="H12" s="29">
        <v>528</v>
      </c>
      <c r="I12" s="29">
        <v>528</v>
      </c>
      <c r="J12" s="44"/>
    </row>
    <row r="13" spans="1:10" ht="34.5" customHeight="1">
      <c r="A13" s="16" t="s">
        <v>74</v>
      </c>
      <c r="B13" s="6" t="s">
        <v>17</v>
      </c>
      <c r="C13" s="6" t="s">
        <v>18</v>
      </c>
      <c r="D13" s="6" t="s">
        <v>19</v>
      </c>
      <c r="E13" s="29">
        <v>329230.5</v>
      </c>
      <c r="F13" s="29">
        <v>362431.8</v>
      </c>
      <c r="G13" s="29">
        <v>359118.4</v>
      </c>
      <c r="H13" s="29">
        <v>394376.5</v>
      </c>
      <c r="I13" s="29">
        <v>400292.1</v>
      </c>
      <c r="J13" s="44"/>
    </row>
    <row r="14" spans="1:10" ht="30" customHeight="1">
      <c r="A14" s="16" t="s">
        <v>75</v>
      </c>
      <c r="B14" s="6" t="s">
        <v>17</v>
      </c>
      <c r="C14" s="6" t="s">
        <v>18</v>
      </c>
      <c r="D14" s="6" t="s">
        <v>19</v>
      </c>
      <c r="E14" s="29">
        <v>158695.9</v>
      </c>
      <c r="F14" s="29">
        <v>159896.70000000001</v>
      </c>
      <c r="G14" s="29">
        <v>163993.9</v>
      </c>
      <c r="H14" s="29">
        <v>162295.1</v>
      </c>
      <c r="I14" s="29">
        <v>164729.60000000001</v>
      </c>
      <c r="J14" s="44"/>
    </row>
    <row r="15" spans="1:10" ht="26.25" customHeight="1">
      <c r="A15" s="10" t="s">
        <v>35</v>
      </c>
      <c r="B15" s="6" t="s">
        <v>17</v>
      </c>
      <c r="C15" s="6" t="s">
        <v>18</v>
      </c>
      <c r="D15" s="6" t="s">
        <v>19</v>
      </c>
      <c r="E15" s="29">
        <v>1708.1</v>
      </c>
      <c r="F15" s="29">
        <v>4133.1000000000004</v>
      </c>
      <c r="G15" s="29">
        <v>0</v>
      </c>
      <c r="H15" s="29">
        <v>0</v>
      </c>
      <c r="I15" s="29">
        <v>0</v>
      </c>
      <c r="J15" s="44" t="s">
        <v>38</v>
      </c>
    </row>
    <row r="16" spans="1:10" ht="30" customHeight="1">
      <c r="A16" s="10" t="s">
        <v>36</v>
      </c>
      <c r="B16" s="6" t="s">
        <v>17</v>
      </c>
      <c r="C16" s="6" t="s">
        <v>18</v>
      </c>
      <c r="D16" s="6" t="s">
        <v>19</v>
      </c>
      <c r="E16" s="29"/>
      <c r="F16" s="29"/>
      <c r="G16" s="29"/>
      <c r="H16" s="29"/>
      <c r="I16" s="29"/>
      <c r="J16" s="44"/>
    </row>
    <row r="17" spans="1:10" ht="29.25" customHeight="1">
      <c r="A17" s="10" t="s">
        <v>37</v>
      </c>
      <c r="B17" s="6" t="s">
        <v>17</v>
      </c>
      <c r="C17" s="6" t="s">
        <v>18</v>
      </c>
      <c r="D17" s="6" t="s">
        <v>19</v>
      </c>
      <c r="E17" s="30">
        <v>1343.1</v>
      </c>
      <c r="F17" s="29">
        <v>2006</v>
      </c>
      <c r="G17" s="29"/>
      <c r="H17" s="29"/>
      <c r="I17" s="29"/>
      <c r="J17" s="44"/>
    </row>
    <row r="18" spans="1:10" ht="33.75" customHeight="1">
      <c r="A18" s="10" t="s">
        <v>39</v>
      </c>
      <c r="B18" s="9" t="s">
        <v>17</v>
      </c>
      <c r="C18" s="6" t="s">
        <v>18</v>
      </c>
      <c r="D18" s="6" t="s">
        <v>19</v>
      </c>
      <c r="E18" s="30">
        <v>178.74</v>
      </c>
      <c r="F18" s="29">
        <v>87</v>
      </c>
      <c r="G18" s="29">
        <v>0</v>
      </c>
      <c r="H18" s="29">
        <v>0</v>
      </c>
      <c r="I18" s="29">
        <v>0</v>
      </c>
      <c r="J18" s="44" t="s">
        <v>41</v>
      </c>
    </row>
    <row r="19" spans="1:10" ht="33.75" customHeight="1">
      <c r="A19" s="10" t="s">
        <v>20</v>
      </c>
      <c r="B19" s="9" t="s">
        <v>21</v>
      </c>
      <c r="C19" s="9" t="s">
        <v>22</v>
      </c>
      <c r="D19" s="6" t="s">
        <v>19</v>
      </c>
      <c r="E19" s="30"/>
      <c r="F19" s="29">
        <v>60</v>
      </c>
      <c r="G19" s="29"/>
      <c r="H19" s="29"/>
      <c r="I19" s="29"/>
      <c r="J19" s="44"/>
    </row>
    <row r="20" spans="1:10" ht="30" customHeight="1">
      <c r="A20" s="10" t="s">
        <v>40</v>
      </c>
      <c r="B20" s="9" t="s">
        <v>17</v>
      </c>
      <c r="C20" s="6" t="s">
        <v>18</v>
      </c>
      <c r="D20" s="6" t="s">
        <v>19</v>
      </c>
      <c r="E20" s="30">
        <v>245</v>
      </c>
      <c r="F20" s="29">
        <v>1000</v>
      </c>
      <c r="G20" s="29">
        <v>1000</v>
      </c>
      <c r="H20" s="29">
        <v>1000</v>
      </c>
      <c r="I20" s="29">
        <v>1000</v>
      </c>
      <c r="J20" s="44"/>
    </row>
    <row r="21" spans="1:10" ht="51" customHeight="1">
      <c r="A21" s="10" t="s">
        <v>42</v>
      </c>
      <c r="B21" s="9" t="s">
        <v>17</v>
      </c>
      <c r="C21" s="6" t="s">
        <v>18</v>
      </c>
      <c r="D21" s="6" t="s">
        <v>19</v>
      </c>
      <c r="E21" s="30">
        <v>11052.550999999999</v>
      </c>
      <c r="F21" s="29">
        <v>14509</v>
      </c>
      <c r="G21" s="29">
        <v>15982.6</v>
      </c>
      <c r="H21" s="29">
        <v>14509</v>
      </c>
      <c r="I21" s="29">
        <v>14509</v>
      </c>
      <c r="J21" s="16" t="s">
        <v>43</v>
      </c>
    </row>
    <row r="22" spans="1:10" ht="30" customHeight="1">
      <c r="A22" s="10" t="s">
        <v>44</v>
      </c>
      <c r="B22" s="9" t="s">
        <v>17</v>
      </c>
      <c r="C22" s="6" t="s">
        <v>18</v>
      </c>
      <c r="D22" s="6" t="s">
        <v>19</v>
      </c>
      <c r="E22" s="29">
        <v>200</v>
      </c>
      <c r="F22" s="29">
        <v>160</v>
      </c>
      <c r="G22" s="29">
        <v>200</v>
      </c>
      <c r="H22" s="29">
        <v>200</v>
      </c>
      <c r="I22" s="29">
        <v>200</v>
      </c>
      <c r="J22" s="16" t="s">
        <v>46</v>
      </c>
    </row>
    <row r="23" spans="1:10" ht="30" customHeight="1">
      <c r="A23" s="10" t="s">
        <v>47</v>
      </c>
      <c r="B23" s="9" t="s">
        <v>17</v>
      </c>
      <c r="C23" s="6" t="s">
        <v>18</v>
      </c>
      <c r="D23" s="6" t="s">
        <v>19</v>
      </c>
      <c r="E23" s="30">
        <v>22928.400000000001</v>
      </c>
      <c r="F23" s="30">
        <v>44952</v>
      </c>
      <c r="G23" s="30">
        <v>44952</v>
      </c>
      <c r="H23" s="30">
        <v>44952</v>
      </c>
      <c r="I23" s="30">
        <v>44952</v>
      </c>
      <c r="J23" s="28" t="s">
        <v>48</v>
      </c>
    </row>
    <row r="24" spans="1:10" ht="30.75" customHeight="1">
      <c r="A24" s="10" t="s">
        <v>49</v>
      </c>
      <c r="B24" s="9" t="s">
        <v>17</v>
      </c>
      <c r="C24" s="6" t="s">
        <v>18</v>
      </c>
      <c r="D24" s="6" t="s">
        <v>19</v>
      </c>
      <c r="E24" s="29">
        <v>13464.478999999999</v>
      </c>
      <c r="F24" s="29">
        <v>13093.2</v>
      </c>
      <c r="G24" s="29">
        <v>24221.200000000001</v>
      </c>
      <c r="H24" s="29">
        <v>24221.200000000001</v>
      </c>
      <c r="I24" s="29">
        <v>24221.200000000001</v>
      </c>
      <c r="J24" s="16" t="s">
        <v>50</v>
      </c>
    </row>
    <row r="25" spans="1:10" ht="34.5" customHeight="1">
      <c r="A25" s="10" t="s">
        <v>51</v>
      </c>
      <c r="B25" s="9" t="s">
        <v>17</v>
      </c>
      <c r="C25" s="6" t="s">
        <v>18</v>
      </c>
      <c r="D25" s="6" t="s">
        <v>19</v>
      </c>
      <c r="E25" s="29">
        <v>498</v>
      </c>
      <c r="F25" s="29">
        <v>4221.5</v>
      </c>
      <c r="G25" s="29">
        <v>4221.5</v>
      </c>
      <c r="H25" s="29">
        <v>4221.5</v>
      </c>
      <c r="I25" s="29">
        <v>4221.5</v>
      </c>
      <c r="J25" s="16" t="s">
        <v>50</v>
      </c>
    </row>
    <row r="26" spans="1:10" ht="27" customHeight="1">
      <c r="A26" s="10" t="s">
        <v>52</v>
      </c>
      <c r="B26" s="6" t="s">
        <v>17</v>
      </c>
      <c r="C26" s="6" t="s">
        <v>18</v>
      </c>
      <c r="D26" s="6" t="s">
        <v>19</v>
      </c>
      <c r="E26" s="29">
        <v>0</v>
      </c>
      <c r="F26" s="29">
        <v>1500</v>
      </c>
      <c r="G26" s="29">
        <v>1500</v>
      </c>
      <c r="H26" s="29">
        <v>1500</v>
      </c>
      <c r="I26" s="29">
        <v>1500</v>
      </c>
      <c r="J26" s="11"/>
    </row>
    <row r="27" spans="1:10" ht="21.75" customHeight="1">
      <c r="A27" s="10" t="s">
        <v>53</v>
      </c>
      <c r="B27" s="6" t="s">
        <v>17</v>
      </c>
      <c r="C27" s="6" t="s">
        <v>18</v>
      </c>
      <c r="D27" s="6" t="s">
        <v>19</v>
      </c>
      <c r="E27" s="29">
        <v>22064.289000000001</v>
      </c>
      <c r="F27" s="29">
        <v>43170.6</v>
      </c>
      <c r="G27" s="29">
        <v>61582</v>
      </c>
      <c r="H27" s="29">
        <v>40362</v>
      </c>
      <c r="I27" s="29">
        <v>40362</v>
      </c>
      <c r="J27" s="41" t="s">
        <v>54</v>
      </c>
    </row>
    <row r="28" spans="1:10" ht="21.75" customHeight="1">
      <c r="A28" s="10" t="s">
        <v>53</v>
      </c>
      <c r="B28" s="6" t="s">
        <v>21</v>
      </c>
      <c r="C28" s="6" t="s">
        <v>23</v>
      </c>
      <c r="D28" s="6" t="s">
        <v>19</v>
      </c>
      <c r="E28" s="29"/>
      <c r="F28" s="29"/>
      <c r="G28" s="29"/>
      <c r="H28" s="29"/>
      <c r="I28" s="29"/>
      <c r="J28" s="42"/>
    </row>
    <row r="29" spans="1:10" ht="38.25" customHeight="1">
      <c r="A29" s="10" t="s">
        <v>55</v>
      </c>
      <c r="B29" s="6" t="s">
        <v>17</v>
      </c>
      <c r="C29" s="6" t="s">
        <v>18</v>
      </c>
      <c r="D29" s="6" t="s">
        <v>19</v>
      </c>
      <c r="E29" s="29">
        <v>0</v>
      </c>
      <c r="F29" s="29"/>
      <c r="G29" s="29"/>
      <c r="H29" s="29"/>
      <c r="I29" s="29"/>
      <c r="J29" s="16" t="s">
        <v>50</v>
      </c>
    </row>
    <row r="30" spans="1:10" ht="30" customHeight="1">
      <c r="A30" s="10" t="s">
        <v>56</v>
      </c>
      <c r="B30" s="6" t="s">
        <v>17</v>
      </c>
      <c r="C30" s="6" t="s">
        <v>18</v>
      </c>
      <c r="D30" s="6" t="s">
        <v>19</v>
      </c>
      <c r="E30" s="29">
        <v>103.545</v>
      </c>
      <c r="F30" s="29">
        <v>1200</v>
      </c>
      <c r="G30" s="29">
        <v>1200</v>
      </c>
      <c r="H30" s="29">
        <v>1200</v>
      </c>
      <c r="I30" s="29">
        <v>1200</v>
      </c>
      <c r="J30" s="41" t="s">
        <v>50</v>
      </c>
    </row>
    <row r="31" spans="1:10" ht="30.75" customHeight="1">
      <c r="A31" s="10" t="s">
        <v>57</v>
      </c>
      <c r="B31" s="6" t="s">
        <v>17</v>
      </c>
      <c r="C31" s="6" t="s">
        <v>18</v>
      </c>
      <c r="D31" s="6" t="s">
        <v>19</v>
      </c>
      <c r="E31" s="29">
        <v>0</v>
      </c>
      <c r="F31" s="29">
        <v>4300</v>
      </c>
      <c r="G31" s="29">
        <v>4300</v>
      </c>
      <c r="H31" s="29">
        <v>4300</v>
      </c>
      <c r="I31" s="29">
        <v>4300</v>
      </c>
      <c r="J31" s="42"/>
    </row>
    <row r="32" spans="1:10" ht="28.5" customHeight="1">
      <c r="A32" s="10" t="s">
        <v>58</v>
      </c>
      <c r="B32" s="6" t="s">
        <v>17</v>
      </c>
      <c r="C32" s="6" t="s">
        <v>18</v>
      </c>
      <c r="D32" s="6" t="s">
        <v>19</v>
      </c>
      <c r="E32" s="29">
        <v>4167.7299999999996</v>
      </c>
      <c r="F32" s="29">
        <v>20312</v>
      </c>
      <c r="G32" s="29">
        <v>15315.8</v>
      </c>
      <c r="H32" s="29">
        <v>15278.3</v>
      </c>
      <c r="I32" s="29">
        <v>15278.3</v>
      </c>
      <c r="J32" s="28" t="s">
        <v>50</v>
      </c>
    </row>
    <row r="33" spans="1:10" s="15" customFormat="1" ht="18" customHeight="1">
      <c r="A33" s="14" t="s">
        <v>59</v>
      </c>
      <c r="B33" s="9" t="s">
        <v>17</v>
      </c>
      <c r="C33" s="6" t="s">
        <v>18</v>
      </c>
      <c r="D33" s="9" t="s">
        <v>19</v>
      </c>
      <c r="E33" s="30">
        <v>942</v>
      </c>
      <c r="F33" s="30">
        <v>1114</v>
      </c>
      <c r="G33" s="30">
        <v>3556</v>
      </c>
      <c r="H33" s="30">
        <v>1114</v>
      </c>
      <c r="I33" s="30">
        <v>1114</v>
      </c>
      <c r="J33" s="39" t="s">
        <v>45</v>
      </c>
    </row>
    <row r="34" spans="1:10" ht="25.5" customHeight="1">
      <c r="A34" s="14" t="s">
        <v>59</v>
      </c>
      <c r="B34" s="6" t="s">
        <v>21</v>
      </c>
      <c r="C34" s="6" t="s">
        <v>24</v>
      </c>
      <c r="D34" s="6" t="s">
        <v>19</v>
      </c>
      <c r="E34" s="29">
        <v>0</v>
      </c>
      <c r="F34" s="35" t="s">
        <v>79</v>
      </c>
      <c r="G34" s="35" t="s">
        <v>80</v>
      </c>
      <c r="H34" s="35" t="s">
        <v>81</v>
      </c>
      <c r="I34" s="35" t="s">
        <v>82</v>
      </c>
      <c r="J34" s="40"/>
    </row>
    <row r="35" spans="1:10" ht="32.25" customHeight="1">
      <c r="A35" s="14" t="s">
        <v>60</v>
      </c>
      <c r="B35" s="6" t="s">
        <v>17</v>
      </c>
      <c r="C35" s="6" t="s">
        <v>18</v>
      </c>
      <c r="D35" s="6" t="s">
        <v>19</v>
      </c>
      <c r="E35" s="29">
        <v>1783.1420000000001</v>
      </c>
      <c r="F35" s="30">
        <v>392.3</v>
      </c>
      <c r="G35" s="29">
        <v>0</v>
      </c>
      <c r="H35" s="29">
        <v>0</v>
      </c>
      <c r="I35" s="29">
        <v>0</v>
      </c>
      <c r="J35" s="16" t="s">
        <v>50</v>
      </c>
    </row>
    <row r="36" spans="1:10" ht="32.25" customHeight="1">
      <c r="A36" s="14" t="s">
        <v>61</v>
      </c>
      <c r="B36" s="6" t="s">
        <v>17</v>
      </c>
      <c r="C36" s="6" t="s">
        <v>18</v>
      </c>
      <c r="D36" s="6" t="s">
        <v>19</v>
      </c>
      <c r="E36" s="29">
        <v>1349.32</v>
      </c>
      <c r="F36" s="30">
        <v>106.4</v>
      </c>
      <c r="G36" s="29">
        <v>1056.4000000000001</v>
      </c>
      <c r="H36" s="29">
        <v>106.4</v>
      </c>
      <c r="I36" s="29">
        <v>106.4</v>
      </c>
      <c r="J36" s="16" t="s">
        <v>50</v>
      </c>
    </row>
    <row r="37" spans="1:10" ht="30" customHeight="1">
      <c r="A37" s="10" t="s">
        <v>62</v>
      </c>
      <c r="B37" s="6" t="s">
        <v>17</v>
      </c>
      <c r="C37" s="6" t="s">
        <v>18</v>
      </c>
      <c r="D37" s="6" t="s">
        <v>19</v>
      </c>
      <c r="E37" s="29">
        <v>535.02300000000002</v>
      </c>
      <c r="F37" s="30">
        <v>1754.5</v>
      </c>
      <c r="G37" s="30">
        <v>751</v>
      </c>
      <c r="H37" s="30">
        <v>751</v>
      </c>
      <c r="I37" s="30">
        <v>751</v>
      </c>
      <c r="J37" s="12"/>
    </row>
    <row r="38" spans="1:10" ht="25.5" customHeight="1">
      <c r="A38" s="12" t="s">
        <v>86</v>
      </c>
      <c r="B38" s="6" t="s">
        <v>17</v>
      </c>
      <c r="C38" s="6" t="s">
        <v>18</v>
      </c>
      <c r="D38" s="6" t="s">
        <v>19</v>
      </c>
      <c r="E38" s="29">
        <v>2846.1</v>
      </c>
      <c r="F38" s="30">
        <v>2807.8</v>
      </c>
      <c r="G38" s="30">
        <v>3094.6</v>
      </c>
      <c r="H38" s="30">
        <v>3072</v>
      </c>
      <c r="I38" s="30">
        <v>3072</v>
      </c>
      <c r="J38" s="12" t="s">
        <v>87</v>
      </c>
    </row>
    <row r="39" spans="1:10" ht="42" customHeight="1">
      <c r="A39" s="12" t="s">
        <v>92</v>
      </c>
      <c r="B39" s="6" t="s">
        <v>17</v>
      </c>
      <c r="C39" s="6" t="s">
        <v>18</v>
      </c>
      <c r="D39" s="6" t="s">
        <v>19</v>
      </c>
      <c r="E39" s="29"/>
      <c r="F39" s="30"/>
      <c r="G39" s="30">
        <v>500</v>
      </c>
      <c r="H39" s="30">
        <v>500</v>
      </c>
      <c r="I39" s="30">
        <v>500</v>
      </c>
      <c r="J39" s="12" t="s">
        <v>50</v>
      </c>
    </row>
    <row r="40" spans="1:10" ht="28.5" customHeight="1">
      <c r="A40" s="10" t="s">
        <v>85</v>
      </c>
      <c r="B40" s="6" t="s">
        <v>17</v>
      </c>
      <c r="C40" s="6" t="s">
        <v>18</v>
      </c>
      <c r="D40" s="6" t="s">
        <v>19</v>
      </c>
      <c r="E40" s="29">
        <v>17612.240000000002</v>
      </c>
      <c r="F40" s="30">
        <v>25000</v>
      </c>
      <c r="G40" s="30">
        <v>25000</v>
      </c>
      <c r="H40" s="30">
        <v>25000</v>
      </c>
      <c r="I40" s="30">
        <v>25000</v>
      </c>
      <c r="J40" s="16" t="s">
        <v>50</v>
      </c>
    </row>
    <row r="41" spans="1:10" ht="51" customHeight="1">
      <c r="A41" s="16" t="s">
        <v>90</v>
      </c>
      <c r="B41" s="6" t="s">
        <v>17</v>
      </c>
      <c r="C41" s="6" t="s">
        <v>18</v>
      </c>
      <c r="D41" s="6" t="s">
        <v>19</v>
      </c>
      <c r="E41" s="29">
        <v>0</v>
      </c>
      <c r="F41" s="30">
        <v>3000</v>
      </c>
      <c r="G41" s="30">
        <v>3000</v>
      </c>
      <c r="H41" s="30">
        <v>3000</v>
      </c>
      <c r="I41" s="30">
        <v>3000</v>
      </c>
      <c r="J41" s="16" t="s">
        <v>50</v>
      </c>
    </row>
  </sheetData>
  <mergeCells count="20">
    <mergeCell ref="J8:J9"/>
    <mergeCell ref="A1:J1"/>
    <mergeCell ref="A3:E3"/>
    <mergeCell ref="F3:J3"/>
    <mergeCell ref="A4:E4"/>
    <mergeCell ref="F4:J4"/>
    <mergeCell ref="A5:E5"/>
    <mergeCell ref="F5:J5"/>
    <mergeCell ref="A8:A9"/>
    <mergeCell ref="B8:B9"/>
    <mergeCell ref="C8:C9"/>
    <mergeCell ref="D8:D9"/>
    <mergeCell ref="E8:I8"/>
    <mergeCell ref="J33:J34"/>
    <mergeCell ref="J27:J28"/>
    <mergeCell ref="A10:J10"/>
    <mergeCell ref="J15:J17"/>
    <mergeCell ref="J18:J20"/>
    <mergeCell ref="J30:J31"/>
    <mergeCell ref="J11:J14"/>
  </mergeCells>
  <pageMargins left="0.19685039370078741" right="0.19685039370078741" top="0.15748031496062992" bottom="0.15748031496062992" header="0.31496062992125984" footer="0.31496062992125984"/>
  <pageSetup paperSize="9" scale="77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P69"/>
  <sheetViews>
    <sheetView tabSelected="1" topLeftCell="DV16" zoomScale="90" zoomScaleNormal="90" zoomScaleSheetLayoutView="80" workbookViewId="0">
      <selection activeCell="EN31" sqref="EN31"/>
    </sheetView>
  </sheetViews>
  <sheetFormatPr defaultColWidth="9.140625" defaultRowHeight="16.5"/>
  <cols>
    <col min="1" max="1" width="45.140625" style="1" customWidth="1"/>
    <col min="2" max="2" width="15.7109375" style="1" customWidth="1"/>
    <col min="3" max="3" width="11.42578125" style="1" customWidth="1"/>
    <col min="4" max="4" width="12.140625" style="1" customWidth="1"/>
    <col min="5" max="5" width="11.42578125" style="1" customWidth="1"/>
    <col min="6" max="6" width="12" style="1" customWidth="1"/>
    <col min="7" max="7" width="8.5703125" style="1" customWidth="1"/>
    <col min="8" max="21" width="10.85546875" style="1" customWidth="1"/>
    <col min="22" max="26" width="10.140625" style="1" customWidth="1"/>
    <col min="27" max="31" width="9" style="1" customWidth="1"/>
    <col min="32" max="32" width="11" style="1" customWidth="1"/>
    <col min="33" max="36" width="10.5703125" style="1" customWidth="1"/>
    <col min="37" max="41" width="7.85546875" style="1" customWidth="1"/>
    <col min="42" max="46" width="9.28515625" style="1" customWidth="1"/>
    <col min="47" max="47" width="11.5703125" style="1" customWidth="1"/>
    <col min="48" max="48" width="8.7109375" style="1" customWidth="1"/>
    <col min="49" max="49" width="10.42578125" style="1" customWidth="1"/>
    <col min="50" max="50" width="10.28515625" style="1" customWidth="1"/>
    <col min="51" max="51" width="9.42578125" style="1" customWidth="1"/>
    <col min="52" max="56" width="10" style="1" customWidth="1"/>
    <col min="57" max="57" width="9.5703125" style="1" customWidth="1"/>
    <col min="58" max="59" width="9.140625" style="1" customWidth="1"/>
    <col min="60" max="60" width="9.42578125" style="1" customWidth="1"/>
    <col min="61" max="61" width="8.7109375" style="1" customWidth="1"/>
    <col min="62" max="66" width="10.28515625" style="1" customWidth="1"/>
    <col min="67" max="76" width="8.5703125" style="1" customWidth="1"/>
    <col min="77" max="77" width="9.85546875" style="1" customWidth="1"/>
    <col min="78" max="78" width="9.42578125" style="1" customWidth="1"/>
    <col min="79" max="81" width="10" style="1" customWidth="1"/>
    <col min="82" max="86" width="8.7109375" style="1" customWidth="1"/>
    <col min="87" max="87" width="9.42578125" style="1" customWidth="1"/>
    <col min="88" max="88" width="11.42578125" style="1" customWidth="1"/>
    <col min="89" max="91" width="10" style="1" customWidth="1"/>
    <col min="92" max="92" width="7.7109375" style="1" customWidth="1"/>
    <col min="93" max="93" width="10.140625" style="1" customWidth="1"/>
    <col min="94" max="94" width="9.140625" style="1" customWidth="1"/>
    <col min="95" max="95" width="10.28515625" style="1" customWidth="1"/>
    <col min="96" max="96" width="8.7109375" style="1" customWidth="1"/>
    <col min="97" max="99" width="11" style="1" customWidth="1"/>
    <col min="100" max="101" width="12" style="1" customWidth="1"/>
    <col min="102" max="106" width="9.7109375" style="1" customWidth="1"/>
    <col min="107" max="111" width="8.42578125" style="1" customWidth="1"/>
    <col min="112" max="116" width="9.140625" style="1" customWidth="1"/>
    <col min="117" max="121" width="8.5703125" style="1" customWidth="1"/>
    <col min="122" max="122" width="10.42578125" style="1" customWidth="1"/>
    <col min="123" max="123" width="9.42578125" style="1" customWidth="1"/>
    <col min="124" max="124" width="10" style="1" customWidth="1"/>
    <col min="125" max="125" width="9.7109375" style="1" customWidth="1"/>
    <col min="126" max="131" width="10.5703125" style="1" customWidth="1"/>
    <col min="132" max="132" width="11" style="1" customWidth="1"/>
    <col min="133" max="133" width="11.42578125" style="1" customWidth="1"/>
    <col min="134" max="134" width="10.28515625" style="1" customWidth="1"/>
    <col min="135" max="135" width="9.7109375" style="1" customWidth="1"/>
    <col min="136" max="136" width="9.140625" style="1" customWidth="1"/>
    <col min="137" max="141" width="8.5703125" style="1" customWidth="1"/>
    <col min="142" max="142" width="17.42578125" style="1" customWidth="1"/>
    <col min="143" max="143" width="16.7109375" style="1" customWidth="1"/>
    <col min="144" max="144" width="17.7109375" style="1" customWidth="1"/>
    <col min="145" max="145" width="15.5703125" style="1" customWidth="1"/>
    <col min="146" max="146" width="17.42578125" style="1" customWidth="1"/>
    <col min="147" max="16384" width="9.140625" style="1"/>
  </cols>
  <sheetData>
    <row r="2" spans="1:146" s="18" customFormat="1">
      <c r="A2" s="17" t="s">
        <v>26</v>
      </c>
      <c r="EM2" s="34"/>
    </row>
    <row r="3" spans="1:146" s="18" customFormat="1">
      <c r="A3" s="17"/>
      <c r="EL3" s="33"/>
      <c r="EM3" s="33"/>
    </row>
    <row r="4" spans="1:146" ht="110.25" customHeight="1">
      <c r="A4" s="45" t="s">
        <v>27</v>
      </c>
      <c r="B4" s="53" t="s">
        <v>28</v>
      </c>
      <c r="C4" s="54"/>
      <c r="D4" s="54"/>
      <c r="E4" s="54"/>
      <c r="F4" s="55"/>
      <c r="G4" s="53" t="s">
        <v>20</v>
      </c>
      <c r="H4" s="54"/>
      <c r="I4" s="54"/>
      <c r="J4" s="54"/>
      <c r="K4" s="55"/>
      <c r="L4" s="53" t="str">
        <f>+'Աղյուսակ 1'!A13</f>
        <v>Պարգևատրումներ, դրամական խրախուսումներ</v>
      </c>
      <c r="M4" s="54"/>
      <c r="N4" s="54"/>
      <c r="O4" s="54"/>
      <c r="P4" s="55"/>
      <c r="Q4" s="53" t="str">
        <f>+'Աղյուսակ 1'!A14</f>
        <v>Քաղաքացիական ծառայողների պարգևատորմ</v>
      </c>
      <c r="R4" s="54"/>
      <c r="S4" s="54"/>
      <c r="T4" s="54"/>
      <c r="U4" s="55"/>
      <c r="V4" s="53" t="s">
        <v>35</v>
      </c>
      <c r="W4" s="54"/>
      <c r="X4" s="54"/>
      <c r="Y4" s="54"/>
      <c r="Z4" s="55"/>
      <c r="AA4" s="53" t="s">
        <v>36</v>
      </c>
      <c r="AB4" s="54"/>
      <c r="AC4" s="54"/>
      <c r="AD4" s="54"/>
      <c r="AE4" s="55"/>
      <c r="AF4" s="53" t="s">
        <v>37</v>
      </c>
      <c r="AG4" s="54"/>
      <c r="AH4" s="54"/>
      <c r="AI4" s="54"/>
      <c r="AJ4" s="55"/>
      <c r="AK4" s="53" t="s">
        <v>39</v>
      </c>
      <c r="AL4" s="54"/>
      <c r="AM4" s="54"/>
      <c r="AN4" s="54"/>
      <c r="AO4" s="55"/>
      <c r="AP4" s="53" t="s">
        <v>40</v>
      </c>
      <c r="AQ4" s="54"/>
      <c r="AR4" s="54"/>
      <c r="AS4" s="54"/>
      <c r="AT4" s="54"/>
      <c r="AU4" s="53" t="s">
        <v>42</v>
      </c>
      <c r="AV4" s="54"/>
      <c r="AW4" s="54"/>
      <c r="AX4" s="54"/>
      <c r="AY4" s="55"/>
      <c r="AZ4" s="53" t="s">
        <v>44</v>
      </c>
      <c r="BA4" s="54"/>
      <c r="BB4" s="54"/>
      <c r="BC4" s="54"/>
      <c r="BD4" s="55"/>
      <c r="BE4" s="53" t="s">
        <v>47</v>
      </c>
      <c r="BF4" s="54"/>
      <c r="BG4" s="54"/>
      <c r="BH4" s="54"/>
      <c r="BI4" s="55"/>
      <c r="BJ4" s="53" t="s">
        <v>49</v>
      </c>
      <c r="BK4" s="54"/>
      <c r="BL4" s="54"/>
      <c r="BM4" s="54"/>
      <c r="BN4" s="55"/>
      <c r="BO4" s="53" t="s">
        <v>51</v>
      </c>
      <c r="BP4" s="54"/>
      <c r="BQ4" s="54"/>
      <c r="BR4" s="54"/>
      <c r="BS4" s="54"/>
      <c r="BT4" s="53" t="s">
        <v>52</v>
      </c>
      <c r="BU4" s="54"/>
      <c r="BV4" s="54"/>
      <c r="BW4" s="54"/>
      <c r="BX4" s="55"/>
      <c r="BY4" s="53" t="s">
        <v>53</v>
      </c>
      <c r="BZ4" s="54"/>
      <c r="CA4" s="54"/>
      <c r="CB4" s="54"/>
      <c r="CC4" s="55"/>
      <c r="CD4" s="53" t="s">
        <v>55</v>
      </c>
      <c r="CE4" s="54"/>
      <c r="CF4" s="54"/>
      <c r="CG4" s="54"/>
      <c r="CH4" s="55"/>
      <c r="CI4" s="53" t="s">
        <v>56</v>
      </c>
      <c r="CJ4" s="54"/>
      <c r="CK4" s="54"/>
      <c r="CL4" s="54"/>
      <c r="CM4" s="55"/>
      <c r="CN4" s="53" t="s">
        <v>57</v>
      </c>
      <c r="CO4" s="54"/>
      <c r="CP4" s="54"/>
      <c r="CQ4" s="54"/>
      <c r="CR4" s="55"/>
      <c r="CS4" s="53" t="s">
        <v>58</v>
      </c>
      <c r="CT4" s="54"/>
      <c r="CU4" s="54"/>
      <c r="CV4" s="54"/>
      <c r="CW4" s="55"/>
      <c r="CX4" s="53" t="s">
        <v>59</v>
      </c>
      <c r="CY4" s="54"/>
      <c r="CZ4" s="54"/>
      <c r="DA4" s="54"/>
      <c r="DB4" s="55"/>
      <c r="DC4" s="53" t="s">
        <v>60</v>
      </c>
      <c r="DD4" s="54"/>
      <c r="DE4" s="54"/>
      <c r="DF4" s="54"/>
      <c r="DG4" s="55"/>
      <c r="DH4" s="53" t="s">
        <v>61</v>
      </c>
      <c r="DI4" s="54"/>
      <c r="DJ4" s="54"/>
      <c r="DK4" s="54"/>
      <c r="DL4" s="55"/>
      <c r="DM4" s="56" t="s">
        <v>62</v>
      </c>
      <c r="DN4" s="56"/>
      <c r="DO4" s="56"/>
      <c r="DP4" s="56"/>
      <c r="DQ4" s="56"/>
      <c r="DR4" s="56" t="s">
        <v>84</v>
      </c>
      <c r="DS4" s="56"/>
      <c r="DT4" s="56"/>
      <c r="DU4" s="56"/>
      <c r="DV4" s="56"/>
      <c r="DW4" s="53" t="str">
        <f>+'Աղյուսակ 1'!A39</f>
        <v>Աշխատակազմի մասնագիտական զարգացման ծառայություններ</v>
      </c>
      <c r="DX4" s="54"/>
      <c r="DY4" s="54"/>
      <c r="DZ4" s="54"/>
      <c r="EA4" s="55"/>
      <c r="EB4" s="56" t="s">
        <v>85</v>
      </c>
      <c r="EC4" s="56"/>
      <c r="ED4" s="56"/>
      <c r="EE4" s="56"/>
      <c r="EF4" s="56"/>
      <c r="EG4" s="57" t="s">
        <v>90</v>
      </c>
      <c r="EH4" s="58"/>
      <c r="EI4" s="58"/>
      <c r="EJ4" s="58"/>
      <c r="EK4" s="58"/>
      <c r="EL4" s="51" t="s">
        <v>13</v>
      </c>
      <c r="EM4" s="51" t="s">
        <v>14</v>
      </c>
      <c r="EN4" s="51" t="s">
        <v>15</v>
      </c>
      <c r="EO4" s="51" t="s">
        <v>78</v>
      </c>
      <c r="EP4" s="51" t="s">
        <v>91</v>
      </c>
    </row>
    <row r="5" spans="1:146" ht="63.75" customHeight="1">
      <c r="A5" s="45"/>
      <c r="B5" s="4" t="s">
        <v>13</v>
      </c>
      <c r="C5" s="4" t="s">
        <v>14</v>
      </c>
      <c r="D5" s="4" t="s">
        <v>15</v>
      </c>
      <c r="E5" s="4" t="s">
        <v>78</v>
      </c>
      <c r="F5" s="4" t="s">
        <v>91</v>
      </c>
      <c r="G5" s="38" t="s">
        <v>13</v>
      </c>
      <c r="H5" s="38" t="s">
        <v>14</v>
      </c>
      <c r="I5" s="38" t="s">
        <v>15</v>
      </c>
      <c r="J5" s="38" t="s">
        <v>78</v>
      </c>
      <c r="K5" s="38" t="s">
        <v>91</v>
      </c>
      <c r="L5" s="38" t="s">
        <v>13</v>
      </c>
      <c r="M5" s="38" t="s">
        <v>14</v>
      </c>
      <c r="N5" s="38" t="s">
        <v>15</v>
      </c>
      <c r="O5" s="38" t="s">
        <v>78</v>
      </c>
      <c r="P5" s="38" t="s">
        <v>91</v>
      </c>
      <c r="Q5" s="31" t="s">
        <v>13</v>
      </c>
      <c r="R5" s="31" t="s">
        <v>14</v>
      </c>
      <c r="S5" s="31" t="s">
        <v>15</v>
      </c>
      <c r="T5" s="31" t="s">
        <v>78</v>
      </c>
      <c r="U5" s="31" t="s">
        <v>91</v>
      </c>
      <c r="V5" s="4" t="s">
        <v>13</v>
      </c>
      <c r="W5" s="4" t="s">
        <v>14</v>
      </c>
      <c r="X5" s="4" t="s">
        <v>15</v>
      </c>
      <c r="Y5" s="4" t="s">
        <v>78</v>
      </c>
      <c r="Z5" s="4" t="s">
        <v>91</v>
      </c>
      <c r="AA5" s="4" t="s">
        <v>13</v>
      </c>
      <c r="AB5" s="4" t="s">
        <v>14</v>
      </c>
      <c r="AC5" s="4" t="s">
        <v>15</v>
      </c>
      <c r="AD5" s="4" t="s">
        <v>78</v>
      </c>
      <c r="AE5" s="4" t="s">
        <v>91</v>
      </c>
      <c r="AF5" s="4" t="s">
        <v>13</v>
      </c>
      <c r="AG5" s="4" t="s">
        <v>14</v>
      </c>
      <c r="AH5" s="4" t="s">
        <v>15</v>
      </c>
      <c r="AI5" s="4" t="s">
        <v>78</v>
      </c>
      <c r="AJ5" s="4" t="s">
        <v>91</v>
      </c>
      <c r="AK5" s="4" t="s">
        <v>13</v>
      </c>
      <c r="AL5" s="4" t="s">
        <v>14</v>
      </c>
      <c r="AM5" s="4" t="s">
        <v>15</v>
      </c>
      <c r="AN5" s="4" t="s">
        <v>78</v>
      </c>
      <c r="AO5" s="4" t="s">
        <v>91</v>
      </c>
      <c r="AP5" s="4" t="s">
        <v>13</v>
      </c>
      <c r="AQ5" s="4" t="s">
        <v>14</v>
      </c>
      <c r="AR5" s="4" t="s">
        <v>15</v>
      </c>
      <c r="AS5" s="4" t="s">
        <v>78</v>
      </c>
      <c r="AT5" s="4" t="s">
        <v>91</v>
      </c>
      <c r="AU5" s="4" t="s">
        <v>13</v>
      </c>
      <c r="AV5" s="4" t="s">
        <v>14</v>
      </c>
      <c r="AW5" s="4" t="s">
        <v>15</v>
      </c>
      <c r="AX5" s="4" t="s">
        <v>78</v>
      </c>
      <c r="AY5" s="4" t="s">
        <v>91</v>
      </c>
      <c r="AZ5" s="4" t="s">
        <v>13</v>
      </c>
      <c r="BA5" s="4" t="s">
        <v>14</v>
      </c>
      <c r="BB5" s="4" t="s">
        <v>15</v>
      </c>
      <c r="BC5" s="4" t="s">
        <v>78</v>
      </c>
      <c r="BD5" s="4" t="s">
        <v>91</v>
      </c>
      <c r="BE5" s="4" t="s">
        <v>13</v>
      </c>
      <c r="BF5" s="4" t="s">
        <v>14</v>
      </c>
      <c r="BG5" s="4" t="s">
        <v>15</v>
      </c>
      <c r="BH5" s="4" t="s">
        <v>78</v>
      </c>
      <c r="BI5" s="4" t="s">
        <v>91</v>
      </c>
      <c r="BJ5" s="4" t="s">
        <v>13</v>
      </c>
      <c r="BK5" s="4" t="s">
        <v>14</v>
      </c>
      <c r="BL5" s="4" t="s">
        <v>15</v>
      </c>
      <c r="BM5" s="4" t="s">
        <v>78</v>
      </c>
      <c r="BN5" s="4" t="s">
        <v>91</v>
      </c>
      <c r="BO5" s="4" t="s">
        <v>13</v>
      </c>
      <c r="BP5" s="4" t="s">
        <v>14</v>
      </c>
      <c r="BQ5" s="4" t="s">
        <v>15</v>
      </c>
      <c r="BR5" s="4" t="s">
        <v>78</v>
      </c>
      <c r="BS5" s="4" t="s">
        <v>91</v>
      </c>
      <c r="BT5" s="4" t="s">
        <v>13</v>
      </c>
      <c r="BU5" s="4" t="s">
        <v>14</v>
      </c>
      <c r="BV5" s="4" t="s">
        <v>15</v>
      </c>
      <c r="BW5" s="4" t="s">
        <v>78</v>
      </c>
      <c r="BX5" s="4" t="s">
        <v>91</v>
      </c>
      <c r="BY5" s="4" t="s">
        <v>13</v>
      </c>
      <c r="BZ5" s="4" t="s">
        <v>14</v>
      </c>
      <c r="CA5" s="4" t="s">
        <v>15</v>
      </c>
      <c r="CB5" s="4" t="s">
        <v>78</v>
      </c>
      <c r="CC5" s="4" t="s">
        <v>91</v>
      </c>
      <c r="CD5" s="4" t="s">
        <v>13</v>
      </c>
      <c r="CE5" s="4" t="s">
        <v>14</v>
      </c>
      <c r="CF5" s="4" t="s">
        <v>15</v>
      </c>
      <c r="CG5" s="4" t="s">
        <v>78</v>
      </c>
      <c r="CH5" s="4" t="s">
        <v>91</v>
      </c>
      <c r="CI5" s="4" t="s">
        <v>13</v>
      </c>
      <c r="CJ5" s="4" t="s">
        <v>14</v>
      </c>
      <c r="CK5" s="4" t="s">
        <v>15</v>
      </c>
      <c r="CL5" s="4" t="s">
        <v>78</v>
      </c>
      <c r="CM5" s="4" t="s">
        <v>91</v>
      </c>
      <c r="CN5" s="4" t="s">
        <v>13</v>
      </c>
      <c r="CO5" s="4" t="s">
        <v>14</v>
      </c>
      <c r="CP5" s="4" t="s">
        <v>15</v>
      </c>
      <c r="CQ5" s="4" t="s">
        <v>78</v>
      </c>
      <c r="CR5" s="4" t="s">
        <v>91</v>
      </c>
      <c r="CS5" s="4" t="s">
        <v>13</v>
      </c>
      <c r="CT5" s="4" t="s">
        <v>14</v>
      </c>
      <c r="CU5" s="4" t="s">
        <v>15</v>
      </c>
      <c r="CV5" s="4" t="s">
        <v>78</v>
      </c>
      <c r="CW5" s="4" t="s">
        <v>91</v>
      </c>
      <c r="CX5" s="4" t="s">
        <v>13</v>
      </c>
      <c r="CY5" s="4" t="s">
        <v>14</v>
      </c>
      <c r="CZ5" s="4" t="s">
        <v>15</v>
      </c>
      <c r="DA5" s="4" t="s">
        <v>78</v>
      </c>
      <c r="DB5" s="4" t="s">
        <v>91</v>
      </c>
      <c r="DC5" s="4" t="s">
        <v>13</v>
      </c>
      <c r="DD5" s="4" t="s">
        <v>14</v>
      </c>
      <c r="DE5" s="4" t="s">
        <v>15</v>
      </c>
      <c r="DF5" s="4" t="s">
        <v>78</v>
      </c>
      <c r="DG5" s="4" t="s">
        <v>91</v>
      </c>
      <c r="DH5" s="4" t="s">
        <v>13</v>
      </c>
      <c r="DI5" s="4" t="s">
        <v>14</v>
      </c>
      <c r="DJ5" s="4" t="s">
        <v>15</v>
      </c>
      <c r="DK5" s="4" t="s">
        <v>78</v>
      </c>
      <c r="DL5" s="4" t="s">
        <v>91</v>
      </c>
      <c r="DM5" s="4" t="s">
        <v>13</v>
      </c>
      <c r="DN5" s="4" t="s">
        <v>14</v>
      </c>
      <c r="DO5" s="4" t="s">
        <v>15</v>
      </c>
      <c r="DP5" s="4" t="s">
        <v>78</v>
      </c>
      <c r="DQ5" s="37" t="s">
        <v>91</v>
      </c>
      <c r="DR5" s="37" t="s">
        <v>13</v>
      </c>
      <c r="DS5" s="37" t="s">
        <v>14</v>
      </c>
      <c r="DT5" s="37" t="s">
        <v>15</v>
      </c>
      <c r="DU5" s="37" t="s">
        <v>78</v>
      </c>
      <c r="DV5" s="37" t="s">
        <v>91</v>
      </c>
      <c r="DW5" s="38" t="s">
        <v>13</v>
      </c>
      <c r="DX5" s="38" t="s">
        <v>14</v>
      </c>
      <c r="DY5" s="38" t="s">
        <v>15</v>
      </c>
      <c r="DZ5" s="38" t="s">
        <v>78</v>
      </c>
      <c r="EA5" s="38" t="s">
        <v>91</v>
      </c>
      <c r="EB5" s="37" t="s">
        <v>13</v>
      </c>
      <c r="EC5" s="37" t="s">
        <v>14</v>
      </c>
      <c r="ED5" s="37" t="s">
        <v>15</v>
      </c>
      <c r="EE5" s="37" t="s">
        <v>78</v>
      </c>
      <c r="EF5" s="37" t="s">
        <v>91</v>
      </c>
      <c r="EG5" s="37" t="s">
        <v>13</v>
      </c>
      <c r="EH5" s="37" t="s">
        <v>14</v>
      </c>
      <c r="EI5" s="37" t="s">
        <v>15</v>
      </c>
      <c r="EJ5" s="37" t="s">
        <v>78</v>
      </c>
      <c r="EK5" s="37" t="s">
        <v>91</v>
      </c>
      <c r="EL5" s="52"/>
      <c r="EM5" s="52" t="s">
        <v>12</v>
      </c>
      <c r="EN5" s="52" t="s">
        <v>13</v>
      </c>
      <c r="EO5" s="52" t="s">
        <v>14</v>
      </c>
      <c r="EP5" s="52" t="s">
        <v>15</v>
      </c>
    </row>
    <row r="6" spans="1:146" ht="45.75" customHeight="1">
      <c r="A6" s="19" t="s">
        <v>29</v>
      </c>
      <c r="B6" s="4" t="s">
        <v>30</v>
      </c>
      <c r="C6" s="4" t="s">
        <v>30</v>
      </c>
      <c r="D6" s="4" t="s">
        <v>30</v>
      </c>
      <c r="E6" s="4" t="s">
        <v>30</v>
      </c>
      <c r="F6" s="4" t="s">
        <v>30</v>
      </c>
      <c r="G6" s="4" t="s">
        <v>30</v>
      </c>
      <c r="H6" s="4" t="s">
        <v>30</v>
      </c>
      <c r="I6" s="4" t="s">
        <v>30</v>
      </c>
      <c r="J6" s="4" t="s">
        <v>30</v>
      </c>
      <c r="K6" s="4" t="s">
        <v>30</v>
      </c>
      <c r="L6" s="31" t="s">
        <v>30</v>
      </c>
      <c r="M6" s="31" t="s">
        <v>30</v>
      </c>
      <c r="N6" s="31" t="s">
        <v>30</v>
      </c>
      <c r="O6" s="31" t="s">
        <v>30</v>
      </c>
      <c r="P6" s="31" t="s">
        <v>30</v>
      </c>
      <c r="Q6" s="31" t="s">
        <v>30</v>
      </c>
      <c r="R6" s="31" t="s">
        <v>30</v>
      </c>
      <c r="S6" s="31" t="s">
        <v>30</v>
      </c>
      <c r="T6" s="31" t="s">
        <v>30</v>
      </c>
      <c r="U6" s="31" t="s">
        <v>30</v>
      </c>
      <c r="V6" s="4" t="s">
        <v>30</v>
      </c>
      <c r="W6" s="4" t="s">
        <v>30</v>
      </c>
      <c r="X6" s="4" t="s">
        <v>30</v>
      </c>
      <c r="Y6" s="4" t="s">
        <v>30</v>
      </c>
      <c r="Z6" s="4" t="s">
        <v>30</v>
      </c>
      <c r="AA6" s="4" t="s">
        <v>30</v>
      </c>
      <c r="AB6" s="4" t="s">
        <v>30</v>
      </c>
      <c r="AC6" s="4" t="s">
        <v>30</v>
      </c>
      <c r="AD6" s="4" t="s">
        <v>30</v>
      </c>
      <c r="AE6" s="4" t="s">
        <v>30</v>
      </c>
      <c r="AF6" s="4" t="s">
        <v>30</v>
      </c>
      <c r="AG6" s="4" t="s">
        <v>30</v>
      </c>
      <c r="AH6" s="4" t="s">
        <v>30</v>
      </c>
      <c r="AI6" s="4" t="s">
        <v>30</v>
      </c>
      <c r="AJ6" s="4" t="s">
        <v>30</v>
      </c>
      <c r="AK6" s="4" t="s">
        <v>30</v>
      </c>
      <c r="AL6" s="4" t="s">
        <v>30</v>
      </c>
      <c r="AM6" s="4" t="s">
        <v>30</v>
      </c>
      <c r="AN6" s="4" t="s">
        <v>30</v>
      </c>
      <c r="AO6" s="4" t="s">
        <v>30</v>
      </c>
      <c r="AP6" s="4" t="s">
        <v>30</v>
      </c>
      <c r="AQ6" s="4" t="s">
        <v>30</v>
      </c>
      <c r="AR6" s="4" t="s">
        <v>30</v>
      </c>
      <c r="AS6" s="4" t="s">
        <v>30</v>
      </c>
      <c r="AT6" s="4" t="s">
        <v>30</v>
      </c>
      <c r="AU6" s="4" t="s">
        <v>30</v>
      </c>
      <c r="AV6" s="4" t="s">
        <v>30</v>
      </c>
      <c r="AW6" s="4" t="s">
        <v>30</v>
      </c>
      <c r="AX6" s="4" t="s">
        <v>30</v>
      </c>
      <c r="AY6" s="4" t="s">
        <v>30</v>
      </c>
      <c r="AZ6" s="4" t="s">
        <v>30</v>
      </c>
      <c r="BA6" s="4" t="s">
        <v>30</v>
      </c>
      <c r="BB6" s="4" t="s">
        <v>30</v>
      </c>
      <c r="BC6" s="4" t="s">
        <v>30</v>
      </c>
      <c r="BD6" s="4" t="s">
        <v>30</v>
      </c>
      <c r="BE6" s="4" t="s">
        <v>30</v>
      </c>
      <c r="BF6" s="4" t="s">
        <v>30</v>
      </c>
      <c r="BG6" s="4" t="s">
        <v>30</v>
      </c>
      <c r="BH6" s="4" t="s">
        <v>30</v>
      </c>
      <c r="BI6" s="4" t="s">
        <v>30</v>
      </c>
      <c r="BJ6" s="4" t="s">
        <v>30</v>
      </c>
      <c r="BK6" s="4" t="s">
        <v>30</v>
      </c>
      <c r="BL6" s="4" t="s">
        <v>30</v>
      </c>
      <c r="BM6" s="4" t="s">
        <v>30</v>
      </c>
      <c r="BN6" s="4" t="s">
        <v>30</v>
      </c>
      <c r="BO6" s="4" t="s">
        <v>30</v>
      </c>
      <c r="BP6" s="4" t="s">
        <v>30</v>
      </c>
      <c r="BQ6" s="4" t="s">
        <v>30</v>
      </c>
      <c r="BR6" s="4" t="s">
        <v>30</v>
      </c>
      <c r="BS6" s="4" t="s">
        <v>30</v>
      </c>
      <c r="BT6" s="4" t="s">
        <v>30</v>
      </c>
      <c r="BU6" s="4" t="s">
        <v>30</v>
      </c>
      <c r="BV6" s="4" t="s">
        <v>30</v>
      </c>
      <c r="BW6" s="4" t="s">
        <v>30</v>
      </c>
      <c r="BX6" s="4" t="s">
        <v>30</v>
      </c>
      <c r="BY6" s="4" t="s">
        <v>30</v>
      </c>
      <c r="BZ6" s="4" t="s">
        <v>30</v>
      </c>
      <c r="CA6" s="4" t="s">
        <v>30</v>
      </c>
      <c r="CB6" s="4" t="s">
        <v>30</v>
      </c>
      <c r="CC6" s="4" t="s">
        <v>30</v>
      </c>
      <c r="CD6" s="4" t="s">
        <v>30</v>
      </c>
      <c r="CE6" s="4" t="s">
        <v>30</v>
      </c>
      <c r="CF6" s="4" t="s">
        <v>30</v>
      </c>
      <c r="CG6" s="4" t="s">
        <v>30</v>
      </c>
      <c r="CH6" s="4" t="s">
        <v>30</v>
      </c>
      <c r="CI6" s="4" t="s">
        <v>30</v>
      </c>
      <c r="CJ6" s="4" t="s">
        <v>30</v>
      </c>
      <c r="CK6" s="4" t="s">
        <v>30</v>
      </c>
      <c r="CL6" s="4" t="s">
        <v>30</v>
      </c>
      <c r="CM6" s="4" t="s">
        <v>30</v>
      </c>
      <c r="CN6" s="4" t="s">
        <v>30</v>
      </c>
      <c r="CO6" s="4" t="s">
        <v>30</v>
      </c>
      <c r="CP6" s="4" t="s">
        <v>30</v>
      </c>
      <c r="CQ6" s="4" t="s">
        <v>30</v>
      </c>
      <c r="CR6" s="4" t="s">
        <v>30</v>
      </c>
      <c r="CS6" s="4" t="s">
        <v>30</v>
      </c>
      <c r="CT6" s="4" t="s">
        <v>30</v>
      </c>
      <c r="CU6" s="4" t="s">
        <v>30</v>
      </c>
      <c r="CV6" s="4" t="s">
        <v>30</v>
      </c>
      <c r="CW6" s="4" t="s">
        <v>30</v>
      </c>
      <c r="CX6" s="4" t="s">
        <v>30</v>
      </c>
      <c r="CY6" s="4" t="s">
        <v>30</v>
      </c>
      <c r="CZ6" s="4" t="s">
        <v>30</v>
      </c>
      <c r="DA6" s="4" t="s">
        <v>30</v>
      </c>
      <c r="DB6" s="4" t="s">
        <v>30</v>
      </c>
      <c r="DC6" s="4" t="s">
        <v>30</v>
      </c>
      <c r="DD6" s="4" t="s">
        <v>30</v>
      </c>
      <c r="DE6" s="4" t="s">
        <v>30</v>
      </c>
      <c r="DF6" s="4" t="s">
        <v>30</v>
      </c>
      <c r="DG6" s="4" t="s">
        <v>30</v>
      </c>
      <c r="DH6" s="4" t="s">
        <v>30</v>
      </c>
      <c r="DI6" s="4" t="s">
        <v>30</v>
      </c>
      <c r="DJ6" s="4" t="s">
        <v>30</v>
      </c>
      <c r="DK6" s="4" t="s">
        <v>30</v>
      </c>
      <c r="DL6" s="4" t="s">
        <v>30</v>
      </c>
      <c r="DM6" s="4" t="s">
        <v>30</v>
      </c>
      <c r="DN6" s="4" t="s">
        <v>30</v>
      </c>
      <c r="DO6" s="4" t="s">
        <v>30</v>
      </c>
      <c r="DP6" s="4" t="s">
        <v>30</v>
      </c>
      <c r="DQ6" s="37" t="s">
        <v>30</v>
      </c>
      <c r="DR6" s="37" t="s">
        <v>30</v>
      </c>
      <c r="DS6" s="37" t="s">
        <v>30</v>
      </c>
      <c r="DT6" s="37" t="s">
        <v>30</v>
      </c>
      <c r="DU6" s="37" t="s">
        <v>30</v>
      </c>
      <c r="DV6" s="37" t="s">
        <v>30</v>
      </c>
      <c r="DW6" s="38"/>
      <c r="DX6" s="38"/>
      <c r="DY6" s="38"/>
      <c r="DZ6" s="38"/>
      <c r="EA6" s="38"/>
      <c r="EB6" s="37" t="s">
        <v>30</v>
      </c>
      <c r="EC6" s="37" t="s">
        <v>30</v>
      </c>
      <c r="ED6" s="37" t="s">
        <v>30</v>
      </c>
      <c r="EE6" s="37" t="s">
        <v>30</v>
      </c>
      <c r="EF6" s="37" t="s">
        <v>30</v>
      </c>
      <c r="EG6" s="37" t="s">
        <v>30</v>
      </c>
      <c r="EH6" s="37" t="s">
        <v>30</v>
      </c>
      <c r="EI6" s="37" t="s">
        <v>30</v>
      </c>
      <c r="EJ6" s="37" t="s">
        <v>30</v>
      </c>
      <c r="EK6" s="37" t="s">
        <v>30</v>
      </c>
      <c r="EL6" s="20">
        <f>SUM(EL7:EL29)</f>
        <v>2322788.8590000002</v>
      </c>
      <c r="EM6" s="20">
        <f>SUM(EM7:EM29)</f>
        <v>2539297.6</v>
      </c>
      <c r="EN6" s="20">
        <f>SUM(EN7:EN29)</f>
        <v>2565438.5</v>
      </c>
      <c r="EO6" s="20">
        <f>SUM(EO7:EO29)</f>
        <v>2597530.9</v>
      </c>
      <c r="EP6" s="20">
        <f t="shared" ref="EP6" si="0">SUM(EP7:EP29)</f>
        <v>2633714.6</v>
      </c>
    </row>
    <row r="7" spans="1:146" ht="44.25" customHeight="1">
      <c r="A7" s="21" t="s">
        <v>65</v>
      </c>
      <c r="B7" s="22">
        <f>+'Աղյուսակ 1'!E11</f>
        <v>1731840.7</v>
      </c>
      <c r="C7" s="22">
        <f>+'Աղյուսակ 1'!F11</f>
        <v>1828149.7</v>
      </c>
      <c r="D7" s="22">
        <f>+'Աղյուսակ 1'!G11</f>
        <v>1830893.1</v>
      </c>
      <c r="E7" s="22">
        <f>+'Աղյուսակ 1'!H11</f>
        <v>1855571.9</v>
      </c>
      <c r="F7" s="22">
        <f>+'Աղյուսակ 1'!I11</f>
        <v>1883405.5</v>
      </c>
      <c r="G7" s="22">
        <f>+'Աղյուսակ 1'!E12</f>
        <v>528</v>
      </c>
      <c r="H7" s="22">
        <f>+'Աղյուսակ 1'!F12</f>
        <v>528</v>
      </c>
      <c r="I7" s="22">
        <f>+'Աղյուսակ 1'!G12</f>
        <v>528</v>
      </c>
      <c r="J7" s="22">
        <f>+'Աղյուսակ 1'!H12</f>
        <v>528</v>
      </c>
      <c r="K7" s="22">
        <f>+'Աղյուսակ 1'!I12</f>
        <v>528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32">
        <f>+B7</f>
        <v>1731840.7</v>
      </c>
      <c r="EM7" s="32">
        <f>+C7</f>
        <v>1828149.7</v>
      </c>
      <c r="EN7" s="32">
        <f>+D7</f>
        <v>1830893.1</v>
      </c>
      <c r="EO7" s="32">
        <f>+E7</f>
        <v>1855571.9</v>
      </c>
      <c r="EP7" s="32">
        <f>+F7</f>
        <v>1883405.5</v>
      </c>
    </row>
    <row r="8" spans="1:146" ht="37.5" customHeight="1">
      <c r="A8" s="21" t="s">
        <v>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>
        <f>+'Աղյուսակ 1'!E13</f>
        <v>329230.5</v>
      </c>
      <c r="M8" s="22">
        <f>+'Աղյուսակ 1'!F13</f>
        <v>362431.8</v>
      </c>
      <c r="N8" s="22">
        <f>+'Աղյուսակ 1'!G13</f>
        <v>359118.4</v>
      </c>
      <c r="O8" s="22">
        <f>+'Աղյուսակ 1'!H13</f>
        <v>394376.5</v>
      </c>
      <c r="P8" s="22">
        <f>+'Աղյուսակ 1'!I13</f>
        <v>400292.1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32">
        <f>+L8</f>
        <v>329230.5</v>
      </c>
      <c r="EM8" s="32">
        <f>+M8</f>
        <v>362431.8</v>
      </c>
      <c r="EN8" s="32">
        <f>+N8</f>
        <v>359118.4</v>
      </c>
      <c r="EO8" s="32">
        <f>+O8</f>
        <v>394376.5</v>
      </c>
      <c r="EP8" s="32">
        <f>+P8</f>
        <v>400292.1</v>
      </c>
    </row>
    <row r="9" spans="1:146" ht="37.5" customHeight="1">
      <c r="A9" s="21" t="s">
        <v>77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f>+'Աղյուսակ 1'!E14</f>
        <v>158695.9</v>
      </c>
      <c r="R9" s="22">
        <f>+'Աղյուսակ 1'!F14</f>
        <v>159896.70000000001</v>
      </c>
      <c r="S9" s="22">
        <f>+'Աղյուսակ 1'!G14</f>
        <v>163993.9</v>
      </c>
      <c r="T9" s="22">
        <f>+'Աղյուսակ 1'!H14</f>
        <v>162295.1</v>
      </c>
      <c r="U9" s="22">
        <f>+'Աղյուսակ 1'!I14</f>
        <v>164729.60000000001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32">
        <f>+Q9</f>
        <v>158695.9</v>
      </c>
      <c r="EM9" s="32">
        <f>+R9</f>
        <v>159896.70000000001</v>
      </c>
      <c r="EN9" s="32">
        <f>+S9</f>
        <v>163993.9</v>
      </c>
      <c r="EO9" s="32">
        <f>+T9</f>
        <v>162295.1</v>
      </c>
      <c r="EP9" s="32">
        <f>+U9</f>
        <v>164729.60000000001</v>
      </c>
    </row>
    <row r="10" spans="1:146" ht="29.25" customHeight="1">
      <c r="A10" s="23" t="s">
        <v>66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>
        <f>+'Աղյուսակ 1'!E15</f>
        <v>1708.1</v>
      </c>
      <c r="W10" s="22">
        <f>+'Աղյուսակ 1'!F15</f>
        <v>4133.1000000000004</v>
      </c>
      <c r="X10" s="22">
        <f>+'Աղյուսակ 1'!G15</f>
        <v>0</v>
      </c>
      <c r="Y10" s="22">
        <f>+'Աղյուսակ 1'!H15</f>
        <v>0</v>
      </c>
      <c r="Z10" s="22">
        <f>+'Աղյուսակ 1'!I15</f>
        <v>0</v>
      </c>
      <c r="AA10" s="22">
        <f>+'Աղյուսակ 1'!E16</f>
        <v>0</v>
      </c>
      <c r="AB10" s="22">
        <f>+'Աղյուսակ 1'!F16</f>
        <v>0</v>
      </c>
      <c r="AC10" s="22">
        <f>+'Աղյուսակ 1'!G16</f>
        <v>0</v>
      </c>
      <c r="AD10" s="22">
        <f>+'Աղյուսակ 1'!H16</f>
        <v>0</v>
      </c>
      <c r="AE10" s="22">
        <f>+'Աղյուսակ 1'!I16</f>
        <v>0</v>
      </c>
      <c r="AF10" s="22">
        <f>+'Աղյուսակ 1'!E17</f>
        <v>1343.1</v>
      </c>
      <c r="AG10" s="22">
        <f>+'Աղյուսակ 1'!F17</f>
        <v>2006</v>
      </c>
      <c r="AH10" s="22">
        <f>+'Աղյուսակ 1'!G17</f>
        <v>0</v>
      </c>
      <c r="AI10" s="22">
        <f>+'Աղյուսակ 1'!H17</f>
        <v>0</v>
      </c>
      <c r="AJ10" s="22">
        <f>+'Աղյուսակ 1'!I17</f>
        <v>0</v>
      </c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32">
        <f>+V10+AA10+AF10</f>
        <v>3051.2</v>
      </c>
      <c r="EM10" s="32">
        <f>+W10+AB10+AG10</f>
        <v>6139.1</v>
      </c>
      <c r="EN10" s="32">
        <f>+X10+AC10+AH10</f>
        <v>0</v>
      </c>
      <c r="EO10" s="32">
        <f>+Y10+AD10+AI10</f>
        <v>0</v>
      </c>
      <c r="EP10" s="32">
        <f>+Z10+AE10+AJ10</f>
        <v>0</v>
      </c>
    </row>
    <row r="11" spans="1:146" ht="30" customHeight="1">
      <c r="A11" s="23" t="s">
        <v>67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>
        <f>+'Աղյուսակ 1'!E18</f>
        <v>178.74</v>
      </c>
      <c r="AL11" s="22">
        <f>+'Աղյուսակ 1'!F18</f>
        <v>87</v>
      </c>
      <c r="AM11" s="22">
        <f>+'Աղյուսակ 1'!G18</f>
        <v>0</v>
      </c>
      <c r="AN11" s="22">
        <f>+'Աղյուսակ 1'!H18</f>
        <v>0</v>
      </c>
      <c r="AO11" s="22">
        <f>+'Աղյուսակ 1'!I18</f>
        <v>0</v>
      </c>
      <c r="AP11" s="22">
        <f>+'Աղյուսակ 1'!E20</f>
        <v>245</v>
      </c>
      <c r="AQ11" s="22">
        <f>+'Աղյուսակ 1'!F20</f>
        <v>1000</v>
      </c>
      <c r="AR11" s="22">
        <f>+'Աղյուսակ 1'!G20</f>
        <v>1000</v>
      </c>
      <c r="AS11" s="22">
        <f>+'Աղյուսակ 1'!H20</f>
        <v>1000</v>
      </c>
      <c r="AT11" s="22">
        <f>+'Աղյուսակ 1'!I20</f>
        <v>1000</v>
      </c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32">
        <f>+AK11+AP11</f>
        <v>423.74</v>
      </c>
      <c r="EM11" s="32">
        <f>+AL11+AQ11</f>
        <v>1087</v>
      </c>
      <c r="EN11" s="32">
        <f>+AM11+AR11</f>
        <v>1000</v>
      </c>
      <c r="EO11" s="32">
        <f>+AN11+AS11</f>
        <v>1000</v>
      </c>
      <c r="EP11" s="32">
        <f>+AO11+AT11</f>
        <v>1000</v>
      </c>
    </row>
    <row r="12" spans="1:146" ht="30" customHeight="1">
      <c r="A12" s="23" t="s">
        <v>42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>
        <f>+'Աղյուսակ 1'!E21</f>
        <v>11052.550999999999</v>
      </c>
      <c r="AV12" s="22">
        <f>+'Աղյուսակ 1'!F21</f>
        <v>14509</v>
      </c>
      <c r="AW12" s="22">
        <f>+'Աղյուսակ 1'!G21</f>
        <v>15982.6</v>
      </c>
      <c r="AX12" s="22">
        <f>+'Աղյուսակ 1'!H21</f>
        <v>14509</v>
      </c>
      <c r="AY12" s="22">
        <f>+'Աղյուսակ 1'!I21</f>
        <v>14509</v>
      </c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32">
        <f>+AU12</f>
        <v>11052.550999999999</v>
      </c>
      <c r="EM12" s="32">
        <f>+AV12</f>
        <v>14509</v>
      </c>
      <c r="EN12" s="32">
        <f>+AW12</f>
        <v>15982.6</v>
      </c>
      <c r="EO12" s="32">
        <f>+AX12</f>
        <v>14509</v>
      </c>
      <c r="EP12" s="32">
        <f>+AY12</f>
        <v>14509</v>
      </c>
    </row>
    <row r="13" spans="1:146" ht="25.5" customHeight="1">
      <c r="A13" s="23" t="s">
        <v>44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>
        <f>+'Աղյուսակ 1'!E22</f>
        <v>200</v>
      </c>
      <c r="BA13" s="22">
        <f>+'Աղյուսակ 1'!F22</f>
        <v>160</v>
      </c>
      <c r="BB13" s="22">
        <f>+'Աղյուսակ 1'!G22</f>
        <v>200</v>
      </c>
      <c r="BC13" s="22">
        <f>+'Աղյուսակ 1'!H22</f>
        <v>200</v>
      </c>
      <c r="BD13" s="22">
        <f>+'Աղյուսակ 1'!I22</f>
        <v>200</v>
      </c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32">
        <f>+AZ13</f>
        <v>200</v>
      </c>
      <c r="EM13" s="32">
        <f>+BA13</f>
        <v>160</v>
      </c>
      <c r="EN13" s="32">
        <f>+BB13</f>
        <v>200</v>
      </c>
      <c r="EO13" s="32">
        <f>+BC13</f>
        <v>200</v>
      </c>
      <c r="EP13" s="32">
        <f>+BD13</f>
        <v>200</v>
      </c>
    </row>
    <row r="14" spans="1:146" ht="30" customHeight="1">
      <c r="A14" s="10" t="s">
        <v>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>
        <f>+'Աղյուսակ 1'!E23</f>
        <v>22928.400000000001</v>
      </c>
      <c r="BF14" s="22">
        <f>+'Աղյուսակ 1'!F23</f>
        <v>44952</v>
      </c>
      <c r="BG14" s="22">
        <f>+'Աղյուսակ 1'!G23</f>
        <v>44952</v>
      </c>
      <c r="BH14" s="22">
        <f>+'Աղյուսակ 1'!H23</f>
        <v>44952</v>
      </c>
      <c r="BI14" s="22">
        <f>+'Աղյուսակ 1'!I23</f>
        <v>44952</v>
      </c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>
        <f>+BE14</f>
        <v>22928.400000000001</v>
      </c>
      <c r="EM14" s="22">
        <f>+BF14</f>
        <v>44952</v>
      </c>
      <c r="EN14" s="22">
        <v>44952</v>
      </c>
      <c r="EO14" s="22">
        <f>+BH14</f>
        <v>44952</v>
      </c>
      <c r="EP14" s="22">
        <f>+BI14</f>
        <v>44952</v>
      </c>
    </row>
    <row r="15" spans="1:146" ht="31.5" customHeight="1">
      <c r="A15" s="23" t="s">
        <v>68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>
        <f>+'Աղյուսակ 1'!E24</f>
        <v>13464.478999999999</v>
      </c>
      <c r="BK15" s="22">
        <f>+'Աղյուսակ 1'!F24</f>
        <v>13093.2</v>
      </c>
      <c r="BL15" s="22">
        <f>+'Աղյուսակ 1'!G24</f>
        <v>24221.200000000001</v>
      </c>
      <c r="BM15" s="22">
        <f>+'Աղյուսակ 1'!H24</f>
        <v>24221.200000000001</v>
      </c>
      <c r="BN15" s="22">
        <f>+'Աղյուսակ 1'!I24</f>
        <v>24221.200000000001</v>
      </c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>
        <f>+BJ15</f>
        <v>13464.478999999999</v>
      </c>
      <c r="EM15" s="22">
        <f>+BK15</f>
        <v>13093.2</v>
      </c>
      <c r="EN15" s="22">
        <f>+BL15</f>
        <v>24221.200000000001</v>
      </c>
      <c r="EO15" s="22">
        <f>+BM15</f>
        <v>24221.200000000001</v>
      </c>
      <c r="EP15" s="22">
        <f>+BN15</f>
        <v>24221.200000000001</v>
      </c>
    </row>
    <row r="16" spans="1:146" ht="30" customHeight="1">
      <c r="A16" s="23" t="s">
        <v>51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>
        <f>+'Աղյուսակ 1'!E25</f>
        <v>498</v>
      </c>
      <c r="BP16" s="22">
        <f>+'Աղյուսակ 1'!F25</f>
        <v>4221.5</v>
      </c>
      <c r="BQ16" s="22">
        <f>+'Աղյուսակ 1'!G25</f>
        <v>4221.5</v>
      </c>
      <c r="BR16" s="22">
        <f>+'Աղյուսակ 1'!H25</f>
        <v>4221.5</v>
      </c>
      <c r="BS16" s="22">
        <f>+'Աղյուսակ 1'!I25</f>
        <v>4221.5</v>
      </c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>
        <f>+BO16</f>
        <v>498</v>
      </c>
      <c r="EM16" s="22">
        <f>+BP16</f>
        <v>4221.5</v>
      </c>
      <c r="EN16" s="22">
        <f>+BQ16</f>
        <v>4221.5</v>
      </c>
      <c r="EO16" s="22">
        <f>+BR16</f>
        <v>4221.5</v>
      </c>
      <c r="EP16" s="22">
        <f>+BS16</f>
        <v>4221.5</v>
      </c>
    </row>
    <row r="17" spans="1:146" ht="34.5" customHeight="1">
      <c r="A17" s="23" t="s">
        <v>25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>
        <f>+'Աղյուսակ 1'!E26</f>
        <v>0</v>
      </c>
      <c r="BU17" s="22">
        <f>+'Աղյուսակ 1'!F26</f>
        <v>1500</v>
      </c>
      <c r="BV17" s="22">
        <f>+'Աղյուսակ 1'!G26</f>
        <v>1500</v>
      </c>
      <c r="BW17" s="22">
        <f>+'Աղյուսակ 1'!H26</f>
        <v>1500</v>
      </c>
      <c r="BX17" s="22">
        <f>+'Աղյուսակ 1'!I26</f>
        <v>1500</v>
      </c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>
        <f>+BT17</f>
        <v>0</v>
      </c>
      <c r="EM17" s="22">
        <f>+BU17</f>
        <v>1500</v>
      </c>
      <c r="EN17" s="22">
        <f>+BV17</f>
        <v>1500</v>
      </c>
      <c r="EO17" s="22">
        <f>+BW17</f>
        <v>1500</v>
      </c>
      <c r="EP17" s="22">
        <f>+BX17</f>
        <v>1500</v>
      </c>
    </row>
    <row r="18" spans="1:146" ht="34.5" customHeight="1">
      <c r="A18" s="23" t="s">
        <v>53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>
        <f>+'Աղյուսակ 1'!E27</f>
        <v>22064.289000000001</v>
      </c>
      <c r="BZ18" s="22">
        <f>+'Աղյուսակ 1'!F27</f>
        <v>43170.6</v>
      </c>
      <c r="CA18" s="22">
        <f>+'Աղյուսակ 1'!G27</f>
        <v>61582</v>
      </c>
      <c r="CB18" s="22">
        <f>+'Աղյուսակ 1'!H27</f>
        <v>40362</v>
      </c>
      <c r="CC18" s="22">
        <f>+'Աղյուսակ 1'!I27</f>
        <v>40362</v>
      </c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>
        <f>+BY18</f>
        <v>22064.289000000001</v>
      </c>
      <c r="EM18" s="22">
        <f>+BZ18</f>
        <v>43170.6</v>
      </c>
      <c r="EN18" s="22">
        <f>+CA18</f>
        <v>61582</v>
      </c>
      <c r="EO18" s="22">
        <f>+CB18</f>
        <v>40362</v>
      </c>
      <c r="EP18" s="22">
        <f>+CC18</f>
        <v>40362</v>
      </c>
    </row>
    <row r="19" spans="1:146" ht="34.5" customHeight="1">
      <c r="A19" s="23" t="s">
        <v>70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>
        <f>+'Աղյուսակ 1'!E29</f>
        <v>0</v>
      </c>
      <c r="CE19" s="22">
        <f>+'Աղյուսակ 1'!F29</f>
        <v>0</v>
      </c>
      <c r="CF19" s="22">
        <f>+'Աղյուսակ 1'!G29</f>
        <v>0</v>
      </c>
      <c r="CG19" s="22">
        <f>+'Աղյուսակ 1'!H29</f>
        <v>0</v>
      </c>
      <c r="CH19" s="22">
        <f>+'Աղյուսակ 1'!I29</f>
        <v>0</v>
      </c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>
        <f>+CD19</f>
        <v>0</v>
      </c>
      <c r="EM19" s="22">
        <f>+CE19</f>
        <v>0</v>
      </c>
      <c r="EN19" s="22">
        <f>+CF19</f>
        <v>0</v>
      </c>
      <c r="EO19" s="22">
        <f>+CG19</f>
        <v>0</v>
      </c>
      <c r="EP19" s="22">
        <f>+CH19</f>
        <v>0</v>
      </c>
    </row>
    <row r="20" spans="1:146" ht="34.5" customHeight="1">
      <c r="A20" s="23" t="s">
        <v>69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>
        <f>+'Աղյուսակ 1'!E30</f>
        <v>103.545</v>
      </c>
      <c r="CJ20" s="22">
        <f>+'Աղյուսակ 1'!F30</f>
        <v>1200</v>
      </c>
      <c r="CK20" s="22">
        <f>+'Աղյուսակ 1'!G30</f>
        <v>1200</v>
      </c>
      <c r="CL20" s="22">
        <f>+'Աղյուսակ 1'!H30</f>
        <v>1200</v>
      </c>
      <c r="CM20" s="22">
        <f>+'Աղյուսակ 1'!I30</f>
        <v>1200</v>
      </c>
      <c r="CN20" s="22">
        <f>+'Աղյուսակ 1'!E31</f>
        <v>0</v>
      </c>
      <c r="CO20" s="22">
        <f>+'Աղյուսակ 1'!F31</f>
        <v>4300</v>
      </c>
      <c r="CP20" s="22">
        <f>+'Աղյուսակ 1'!G31</f>
        <v>4300</v>
      </c>
      <c r="CQ20" s="22">
        <f>+'Աղյուսակ 1'!H31</f>
        <v>4300</v>
      </c>
      <c r="CR20" s="22">
        <f>+'Աղյուսակ 1'!I31</f>
        <v>4300</v>
      </c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>
        <f>+CI20+CN20</f>
        <v>103.545</v>
      </c>
      <c r="EM20" s="22">
        <f>+CJ20+CO20</f>
        <v>5500</v>
      </c>
      <c r="EN20" s="22">
        <f>+CK20+CP20</f>
        <v>5500</v>
      </c>
      <c r="EO20" s="22">
        <f>+CL20+CQ20</f>
        <v>5500</v>
      </c>
      <c r="EP20" s="22">
        <f>+CM20+CR20</f>
        <v>5500</v>
      </c>
    </row>
    <row r="21" spans="1:146" ht="34.5" customHeight="1">
      <c r="A21" s="23" t="s">
        <v>72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>
        <f>+'Աղյուսակ 1'!E32</f>
        <v>4167.7299999999996</v>
      </c>
      <c r="CT21" s="22">
        <f>+'Աղյուսակ 1'!F32</f>
        <v>20312</v>
      </c>
      <c r="CU21" s="22">
        <f>+'Աղյուսակ 1'!G32</f>
        <v>15315.8</v>
      </c>
      <c r="CV21" s="22">
        <f>+'Աղյուսակ 1'!H32</f>
        <v>15278.3</v>
      </c>
      <c r="CW21" s="22">
        <f>+'Աղյուսակ 1'!I32</f>
        <v>15278.3</v>
      </c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>
        <f>+CS21</f>
        <v>4167.7299999999996</v>
      </c>
      <c r="EM21" s="22">
        <f>+CT21</f>
        <v>20312</v>
      </c>
      <c r="EN21" s="22">
        <f>+CU21</f>
        <v>15315.8</v>
      </c>
      <c r="EO21" s="22">
        <f>+CV21</f>
        <v>15278.3</v>
      </c>
      <c r="EP21" s="22">
        <f>+CW21</f>
        <v>15278.3</v>
      </c>
    </row>
    <row r="22" spans="1:146" ht="34.5" customHeight="1">
      <c r="A22" s="23" t="s">
        <v>71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>
        <f>+'Աղյուսակ 1'!E33</f>
        <v>942</v>
      </c>
      <c r="CY22" s="22">
        <f>+'Աղյուսակ 1'!F33</f>
        <v>1114</v>
      </c>
      <c r="CZ22" s="22">
        <f>+'Աղյուսակ 1'!G33</f>
        <v>3556</v>
      </c>
      <c r="DA22" s="22">
        <f>+'Աղյուսակ 1'!H33</f>
        <v>1114</v>
      </c>
      <c r="DB22" s="22">
        <f>+'Աղյուսակ 1'!I33</f>
        <v>1114</v>
      </c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>
        <f>+CX22</f>
        <v>942</v>
      </c>
      <c r="EM22" s="22">
        <f>+CY22</f>
        <v>1114</v>
      </c>
      <c r="EN22" s="22">
        <f>+CZ22</f>
        <v>3556</v>
      </c>
      <c r="EO22" s="22">
        <f>+DA22</f>
        <v>1114</v>
      </c>
      <c r="EP22" s="22">
        <f>+DB22</f>
        <v>1114</v>
      </c>
    </row>
    <row r="23" spans="1:146" ht="34.5" customHeight="1">
      <c r="A23" s="23" t="s">
        <v>73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>
        <f>+'Աղյուսակ 1'!E35</f>
        <v>1783.1420000000001</v>
      </c>
      <c r="DD23" s="22">
        <f>+'Աղյուսակ 1'!F35</f>
        <v>392.3</v>
      </c>
      <c r="DE23" s="22">
        <f>+'Աղյուսակ 1'!G35</f>
        <v>0</v>
      </c>
      <c r="DF23" s="22">
        <f>+'Աղյուսակ 1'!H35</f>
        <v>0</v>
      </c>
      <c r="DG23" s="22">
        <f>+'Աղյուսակ 1'!I35</f>
        <v>0</v>
      </c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>
        <f>+DC23</f>
        <v>1783.1420000000001</v>
      </c>
      <c r="EM23" s="36">
        <f>+DD23</f>
        <v>392.3</v>
      </c>
      <c r="EN23" s="22">
        <f>+DE23</f>
        <v>0</v>
      </c>
      <c r="EO23" s="22">
        <f>+DF23</f>
        <v>0</v>
      </c>
      <c r="EP23" s="22">
        <f>+DG23</f>
        <v>0</v>
      </c>
    </row>
    <row r="24" spans="1:146" ht="34.5" customHeight="1">
      <c r="A24" s="24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>
        <f>+'Աղյուսակ 1'!E36</f>
        <v>1349.32</v>
      </c>
      <c r="DI24" s="22">
        <f>+'Աղյուսակ 1'!F36</f>
        <v>106.4</v>
      </c>
      <c r="DJ24" s="22">
        <f>+'Աղյուսակ 1'!G36</f>
        <v>1056.4000000000001</v>
      </c>
      <c r="DK24" s="22">
        <f>+'Աղյուսակ 1'!H36</f>
        <v>106.4</v>
      </c>
      <c r="DL24" s="22">
        <f>+'Աղյուսակ 1'!I36</f>
        <v>106.4</v>
      </c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>
        <f>+DH24</f>
        <v>1349.32</v>
      </c>
      <c r="EM24" s="36">
        <f>+DI24</f>
        <v>106.4</v>
      </c>
      <c r="EN24" s="22">
        <f>+DJ24</f>
        <v>1056.4000000000001</v>
      </c>
      <c r="EO24" s="22">
        <f>+DK24</f>
        <v>106.4</v>
      </c>
      <c r="EP24" s="22">
        <f>+DL24</f>
        <v>106.4</v>
      </c>
    </row>
    <row r="25" spans="1:146" ht="34.5" customHeight="1">
      <c r="A25" s="24" t="s">
        <v>62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>
        <f>+'Աղյուսակ 1'!E37</f>
        <v>535.02300000000002</v>
      </c>
      <c r="DN25" s="22">
        <f>+'Աղյուսակ 1'!F37</f>
        <v>1754.5</v>
      </c>
      <c r="DO25" s="22">
        <f>+'Աղյուսակ 1'!G37</f>
        <v>751</v>
      </c>
      <c r="DP25" s="22">
        <f>+'Աղյուսակ 1'!H37</f>
        <v>751</v>
      </c>
      <c r="DQ25" s="22">
        <f>+'Աղյուսակ 1'!G37</f>
        <v>751</v>
      </c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>
        <f>+DM25</f>
        <v>535.02300000000002</v>
      </c>
      <c r="EM25" s="22">
        <f>+DN25</f>
        <v>1754.5</v>
      </c>
      <c r="EN25" s="22">
        <f>+DO25</f>
        <v>751</v>
      </c>
      <c r="EO25" s="22">
        <f>+DP25</f>
        <v>751</v>
      </c>
      <c r="EP25" s="22">
        <f>+DQ25</f>
        <v>751</v>
      </c>
    </row>
    <row r="26" spans="1:146" ht="34.5" customHeight="1">
      <c r="A26" s="24" t="s">
        <v>83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>
        <f>+'Աղյուսակ 1'!E38</f>
        <v>2846.1</v>
      </c>
      <c r="DS26" s="22">
        <f>+'Աղյուսակ 1'!F38</f>
        <v>2807.8</v>
      </c>
      <c r="DT26" s="22">
        <f>+'Աղյուսակ 1'!G38</f>
        <v>3094.6</v>
      </c>
      <c r="DU26" s="22">
        <f>+'Աղյուսակ 1'!H38</f>
        <v>3072</v>
      </c>
      <c r="DV26" s="22">
        <f>+'Աղյուսակ 1'!I38</f>
        <v>3072</v>
      </c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>
        <f>+DR26</f>
        <v>2846.1</v>
      </c>
      <c r="EM26" s="22">
        <f>+DS26</f>
        <v>2807.8</v>
      </c>
      <c r="EN26" s="22">
        <f>+DT26</f>
        <v>3094.6</v>
      </c>
      <c r="EO26" s="22">
        <f>+DU26</f>
        <v>3072</v>
      </c>
      <c r="EP26" s="22">
        <f t="shared" ref="EP26" si="1">+DV26</f>
        <v>3072</v>
      </c>
    </row>
    <row r="27" spans="1:146" ht="34.5" customHeight="1">
      <c r="A27" s="24" t="s">
        <v>92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>
        <f>+'Աղյուսակ 1'!E39</f>
        <v>0</v>
      </c>
      <c r="DX27" s="22">
        <f>+'Աղյուսակ 1'!F39</f>
        <v>0</v>
      </c>
      <c r="DY27" s="22">
        <f>+'Աղյուսակ 1'!G39</f>
        <v>500</v>
      </c>
      <c r="DZ27" s="22">
        <f>+'Աղյուսակ 1'!H39</f>
        <v>500</v>
      </c>
      <c r="EA27" s="22">
        <f>+'Աղյուսակ 1'!I39</f>
        <v>500</v>
      </c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>
        <f>+DW27</f>
        <v>0</v>
      </c>
      <c r="EM27" s="22">
        <f t="shared" ref="EM27:EP27" si="2">+DX27</f>
        <v>0</v>
      </c>
      <c r="EN27" s="22">
        <f t="shared" si="2"/>
        <v>500</v>
      </c>
      <c r="EO27" s="22">
        <f t="shared" si="2"/>
        <v>500</v>
      </c>
      <c r="EP27" s="22">
        <f t="shared" si="2"/>
        <v>500</v>
      </c>
    </row>
    <row r="28" spans="1:146" ht="34.5" customHeight="1">
      <c r="A28" s="24" t="s">
        <v>88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>
        <f>+'Աղյուսակ 1'!E40</f>
        <v>17612.240000000002</v>
      </c>
      <c r="EC28" s="22">
        <f>+'Աղյուսակ 1'!F40</f>
        <v>25000</v>
      </c>
      <c r="ED28" s="22">
        <f>+'Աղյուսակ 1'!G40</f>
        <v>25000</v>
      </c>
      <c r="EE28" s="22">
        <f>+'Աղյուսակ 1'!H40</f>
        <v>25000</v>
      </c>
      <c r="EF28" s="22">
        <f>+'Աղյուսակ 1'!I40</f>
        <v>25000</v>
      </c>
      <c r="EG28" s="22"/>
      <c r="EH28" s="22"/>
      <c r="EI28" s="22"/>
      <c r="EJ28" s="22"/>
      <c r="EK28" s="22"/>
      <c r="EL28" s="22">
        <f>+EB28</f>
        <v>17612.240000000002</v>
      </c>
      <c r="EM28" s="22">
        <f t="shared" ref="EM28:EP28" si="3">+EC28</f>
        <v>25000</v>
      </c>
      <c r="EN28" s="22">
        <f t="shared" si="3"/>
        <v>25000</v>
      </c>
      <c r="EO28" s="22">
        <f t="shared" si="3"/>
        <v>25000</v>
      </c>
      <c r="EP28" s="22">
        <f t="shared" si="3"/>
        <v>25000</v>
      </c>
    </row>
    <row r="29" spans="1:146" ht="39.75" customHeight="1">
      <c r="A29" s="24" t="s">
        <v>89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>
        <f>+'Աղյուսակ 1'!E41</f>
        <v>0</v>
      </c>
      <c r="EH29" s="22">
        <f>+'Աղյուսակ 1'!F41</f>
        <v>3000</v>
      </c>
      <c r="EI29" s="22">
        <f>+'Աղյուսակ 1'!G41</f>
        <v>3000</v>
      </c>
      <c r="EJ29" s="22">
        <f>+'Աղյուսակ 1'!H41</f>
        <v>3000</v>
      </c>
      <c r="EK29" s="22">
        <f>+'Աղյուսակ 1'!I41</f>
        <v>3000</v>
      </c>
      <c r="EL29" s="22">
        <f>+EG29</f>
        <v>0</v>
      </c>
      <c r="EM29" s="22">
        <f t="shared" ref="EM29:EP29" si="4">+EH29</f>
        <v>3000</v>
      </c>
      <c r="EN29" s="22">
        <f t="shared" si="4"/>
        <v>3000</v>
      </c>
      <c r="EO29" s="22">
        <f t="shared" si="4"/>
        <v>3000</v>
      </c>
      <c r="EP29" s="22">
        <f t="shared" si="4"/>
        <v>3000</v>
      </c>
    </row>
    <row r="30" spans="1:146" ht="31.5" customHeight="1">
      <c r="A30" s="25" t="s">
        <v>31</v>
      </c>
      <c r="B30" s="4" t="s">
        <v>30</v>
      </c>
      <c r="C30" s="4" t="s">
        <v>30</v>
      </c>
      <c r="D30" s="4" t="s">
        <v>30</v>
      </c>
      <c r="E30" s="4" t="s">
        <v>30</v>
      </c>
      <c r="F30" s="4" t="s">
        <v>30</v>
      </c>
      <c r="G30" s="4" t="s">
        <v>30</v>
      </c>
      <c r="H30" s="4" t="s">
        <v>30</v>
      </c>
      <c r="I30" s="4" t="s">
        <v>30</v>
      </c>
      <c r="J30" s="4" t="s">
        <v>30</v>
      </c>
      <c r="K30" s="4" t="s">
        <v>30</v>
      </c>
      <c r="L30" s="37" t="s">
        <v>30</v>
      </c>
      <c r="M30" s="37" t="s">
        <v>30</v>
      </c>
      <c r="N30" s="37" t="s">
        <v>30</v>
      </c>
      <c r="O30" s="37" t="s">
        <v>30</v>
      </c>
      <c r="P30" s="37" t="s">
        <v>30</v>
      </c>
      <c r="Q30" s="37" t="s">
        <v>30</v>
      </c>
      <c r="R30" s="37" t="s">
        <v>30</v>
      </c>
      <c r="S30" s="37" t="s">
        <v>30</v>
      </c>
      <c r="T30" s="37" t="s">
        <v>30</v>
      </c>
      <c r="U30" s="37" t="s">
        <v>30</v>
      </c>
      <c r="V30" s="4" t="s">
        <v>30</v>
      </c>
      <c r="W30" s="4" t="s">
        <v>30</v>
      </c>
      <c r="X30" s="4" t="s">
        <v>30</v>
      </c>
      <c r="Y30" s="4" t="s">
        <v>30</v>
      </c>
      <c r="Z30" s="4" t="s">
        <v>30</v>
      </c>
      <c r="AA30" s="4" t="s">
        <v>30</v>
      </c>
      <c r="AB30" s="4" t="s">
        <v>30</v>
      </c>
      <c r="AC30" s="4" t="s">
        <v>30</v>
      </c>
      <c r="AD30" s="4" t="s">
        <v>30</v>
      </c>
      <c r="AE30" s="4" t="s">
        <v>30</v>
      </c>
      <c r="AF30" s="4" t="s">
        <v>30</v>
      </c>
      <c r="AG30" s="4" t="s">
        <v>30</v>
      </c>
      <c r="AH30" s="4" t="s">
        <v>30</v>
      </c>
      <c r="AI30" s="4" t="s">
        <v>30</v>
      </c>
      <c r="AJ30" s="4" t="s">
        <v>30</v>
      </c>
      <c r="AK30" s="4" t="s">
        <v>30</v>
      </c>
      <c r="AL30" s="4" t="s">
        <v>30</v>
      </c>
      <c r="AM30" s="4" t="s">
        <v>30</v>
      </c>
      <c r="AN30" s="4" t="s">
        <v>30</v>
      </c>
      <c r="AO30" s="4" t="s">
        <v>30</v>
      </c>
      <c r="AP30" s="4" t="s">
        <v>30</v>
      </c>
      <c r="AQ30" s="4" t="s">
        <v>30</v>
      </c>
      <c r="AR30" s="4" t="s">
        <v>30</v>
      </c>
      <c r="AS30" s="4" t="s">
        <v>30</v>
      </c>
      <c r="AT30" s="4" t="s">
        <v>30</v>
      </c>
      <c r="AU30" s="4" t="s">
        <v>30</v>
      </c>
      <c r="AV30" s="4" t="s">
        <v>30</v>
      </c>
      <c r="AW30" s="4" t="s">
        <v>30</v>
      </c>
      <c r="AX30" s="4" t="s">
        <v>30</v>
      </c>
      <c r="AY30" s="4" t="s">
        <v>30</v>
      </c>
      <c r="AZ30" s="4" t="s">
        <v>30</v>
      </c>
      <c r="BA30" s="4" t="s">
        <v>30</v>
      </c>
      <c r="BB30" s="4" t="s">
        <v>30</v>
      </c>
      <c r="BC30" s="4" t="s">
        <v>30</v>
      </c>
      <c r="BD30" s="4" t="s">
        <v>30</v>
      </c>
      <c r="BE30" s="4" t="s">
        <v>30</v>
      </c>
      <c r="BF30" s="4" t="s">
        <v>30</v>
      </c>
      <c r="BG30" s="4" t="s">
        <v>30</v>
      </c>
      <c r="BH30" s="4" t="s">
        <v>30</v>
      </c>
      <c r="BI30" s="4" t="s">
        <v>30</v>
      </c>
      <c r="BJ30" s="4" t="s">
        <v>30</v>
      </c>
      <c r="BK30" s="4" t="s">
        <v>30</v>
      </c>
      <c r="BL30" s="4" t="s">
        <v>30</v>
      </c>
      <c r="BM30" s="4" t="s">
        <v>30</v>
      </c>
      <c r="BN30" s="4" t="s">
        <v>30</v>
      </c>
      <c r="BO30" s="4" t="s">
        <v>30</v>
      </c>
      <c r="BP30" s="4" t="s">
        <v>30</v>
      </c>
      <c r="BQ30" s="4" t="s">
        <v>30</v>
      </c>
      <c r="BR30" s="4" t="s">
        <v>30</v>
      </c>
      <c r="BS30" s="4" t="s">
        <v>30</v>
      </c>
      <c r="BT30" s="4" t="s">
        <v>30</v>
      </c>
      <c r="BU30" s="4" t="s">
        <v>30</v>
      </c>
      <c r="BV30" s="4" t="s">
        <v>30</v>
      </c>
      <c r="BW30" s="4" t="s">
        <v>30</v>
      </c>
      <c r="BX30" s="4" t="s">
        <v>30</v>
      </c>
      <c r="BY30" s="4" t="s">
        <v>30</v>
      </c>
      <c r="BZ30" s="4" t="s">
        <v>30</v>
      </c>
      <c r="CA30" s="4" t="s">
        <v>30</v>
      </c>
      <c r="CB30" s="4" t="s">
        <v>30</v>
      </c>
      <c r="CC30" s="4" t="s">
        <v>30</v>
      </c>
      <c r="CD30" s="4" t="s">
        <v>30</v>
      </c>
      <c r="CE30" s="4" t="s">
        <v>30</v>
      </c>
      <c r="CF30" s="4" t="s">
        <v>30</v>
      </c>
      <c r="CG30" s="4" t="s">
        <v>30</v>
      </c>
      <c r="CH30" s="4" t="s">
        <v>30</v>
      </c>
      <c r="CI30" s="4" t="s">
        <v>30</v>
      </c>
      <c r="CJ30" s="4" t="s">
        <v>30</v>
      </c>
      <c r="CK30" s="4" t="s">
        <v>30</v>
      </c>
      <c r="CL30" s="4" t="s">
        <v>30</v>
      </c>
      <c r="CM30" s="4" t="s">
        <v>30</v>
      </c>
      <c r="CN30" s="4" t="s">
        <v>30</v>
      </c>
      <c r="CO30" s="4" t="s">
        <v>30</v>
      </c>
      <c r="CP30" s="4" t="s">
        <v>30</v>
      </c>
      <c r="CQ30" s="4" t="s">
        <v>30</v>
      </c>
      <c r="CR30" s="4" t="s">
        <v>30</v>
      </c>
      <c r="CS30" s="4" t="s">
        <v>30</v>
      </c>
      <c r="CT30" s="4" t="s">
        <v>30</v>
      </c>
      <c r="CU30" s="4" t="s">
        <v>30</v>
      </c>
      <c r="CV30" s="4" t="s">
        <v>30</v>
      </c>
      <c r="CW30" s="4" t="s">
        <v>30</v>
      </c>
      <c r="CX30" s="4" t="s">
        <v>30</v>
      </c>
      <c r="CY30" s="4" t="s">
        <v>30</v>
      </c>
      <c r="CZ30" s="4" t="s">
        <v>30</v>
      </c>
      <c r="DA30" s="4" t="s">
        <v>30</v>
      </c>
      <c r="DB30" s="4" t="s">
        <v>30</v>
      </c>
      <c r="DC30" s="4" t="s">
        <v>30</v>
      </c>
      <c r="DD30" s="4" t="s">
        <v>30</v>
      </c>
      <c r="DE30" s="4" t="s">
        <v>30</v>
      </c>
      <c r="DF30" s="4" t="s">
        <v>30</v>
      </c>
      <c r="DG30" s="4" t="s">
        <v>30</v>
      </c>
      <c r="DH30" s="4" t="s">
        <v>30</v>
      </c>
      <c r="DI30" s="4" t="s">
        <v>30</v>
      </c>
      <c r="DJ30" s="4" t="s">
        <v>30</v>
      </c>
      <c r="DK30" s="4" t="s">
        <v>30</v>
      </c>
      <c r="DL30" s="4" t="s">
        <v>30</v>
      </c>
      <c r="DM30" s="4" t="s">
        <v>30</v>
      </c>
      <c r="DN30" s="4" t="s">
        <v>30</v>
      </c>
      <c r="DO30" s="4" t="s">
        <v>30</v>
      </c>
      <c r="DP30" s="4" t="s">
        <v>30</v>
      </c>
      <c r="DQ30" s="37"/>
      <c r="DR30" s="37"/>
      <c r="DS30" s="37"/>
      <c r="DT30" s="37"/>
      <c r="DU30" s="37"/>
      <c r="DV30" s="37"/>
      <c r="DW30" s="38"/>
      <c r="DX30" s="38"/>
      <c r="DY30" s="38"/>
      <c r="DZ30" s="38"/>
      <c r="EA30" s="38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26"/>
      <c r="EM30" s="26"/>
      <c r="EN30" s="26"/>
      <c r="EO30" s="26"/>
      <c r="EP30" s="26"/>
    </row>
    <row r="31" spans="1:146" ht="24.75" customHeight="1">
      <c r="A31" s="25" t="s">
        <v>32</v>
      </c>
      <c r="B31" s="4" t="s">
        <v>30</v>
      </c>
      <c r="C31" s="4" t="s">
        <v>30</v>
      </c>
      <c r="D31" s="4" t="s">
        <v>30</v>
      </c>
      <c r="E31" s="4" t="s">
        <v>30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37" t="s">
        <v>30</v>
      </c>
      <c r="M31" s="37" t="s">
        <v>30</v>
      </c>
      <c r="N31" s="37" t="s">
        <v>30</v>
      </c>
      <c r="O31" s="37" t="s">
        <v>30</v>
      </c>
      <c r="P31" s="37" t="s">
        <v>30</v>
      </c>
      <c r="Q31" s="37" t="s">
        <v>30</v>
      </c>
      <c r="R31" s="37" t="s">
        <v>30</v>
      </c>
      <c r="S31" s="37" t="s">
        <v>30</v>
      </c>
      <c r="T31" s="37" t="s">
        <v>30</v>
      </c>
      <c r="U31" s="37" t="s">
        <v>30</v>
      </c>
      <c r="V31" s="4" t="s">
        <v>30</v>
      </c>
      <c r="W31" s="4" t="s">
        <v>30</v>
      </c>
      <c r="X31" s="4" t="s">
        <v>30</v>
      </c>
      <c r="Y31" s="4" t="s">
        <v>30</v>
      </c>
      <c r="Z31" s="4" t="s">
        <v>30</v>
      </c>
      <c r="AA31" s="4" t="s">
        <v>30</v>
      </c>
      <c r="AB31" s="4" t="s">
        <v>30</v>
      </c>
      <c r="AC31" s="4" t="s">
        <v>30</v>
      </c>
      <c r="AD31" s="4" t="s">
        <v>30</v>
      </c>
      <c r="AE31" s="4" t="s">
        <v>30</v>
      </c>
      <c r="AF31" s="4" t="s">
        <v>30</v>
      </c>
      <c r="AG31" s="4" t="s">
        <v>30</v>
      </c>
      <c r="AH31" s="4" t="s">
        <v>30</v>
      </c>
      <c r="AI31" s="4" t="s">
        <v>30</v>
      </c>
      <c r="AJ31" s="4" t="s">
        <v>30</v>
      </c>
      <c r="AK31" s="4" t="s">
        <v>30</v>
      </c>
      <c r="AL31" s="4" t="s">
        <v>30</v>
      </c>
      <c r="AM31" s="4" t="s">
        <v>30</v>
      </c>
      <c r="AN31" s="4" t="s">
        <v>30</v>
      </c>
      <c r="AO31" s="4" t="s">
        <v>30</v>
      </c>
      <c r="AP31" s="4" t="s">
        <v>30</v>
      </c>
      <c r="AQ31" s="4" t="s">
        <v>30</v>
      </c>
      <c r="AR31" s="4" t="s">
        <v>30</v>
      </c>
      <c r="AS31" s="4" t="s">
        <v>30</v>
      </c>
      <c r="AT31" s="4" t="s">
        <v>30</v>
      </c>
      <c r="AU31" s="4" t="s">
        <v>30</v>
      </c>
      <c r="AV31" s="4" t="s">
        <v>30</v>
      </c>
      <c r="AW31" s="4" t="s">
        <v>30</v>
      </c>
      <c r="AX31" s="4" t="s">
        <v>30</v>
      </c>
      <c r="AY31" s="4" t="s">
        <v>30</v>
      </c>
      <c r="AZ31" s="4" t="s">
        <v>30</v>
      </c>
      <c r="BA31" s="4" t="s">
        <v>30</v>
      </c>
      <c r="BB31" s="4" t="s">
        <v>30</v>
      </c>
      <c r="BC31" s="4" t="s">
        <v>30</v>
      </c>
      <c r="BD31" s="4" t="s">
        <v>30</v>
      </c>
      <c r="BE31" s="4" t="s">
        <v>30</v>
      </c>
      <c r="BF31" s="4" t="s">
        <v>30</v>
      </c>
      <c r="BG31" s="4" t="s">
        <v>30</v>
      </c>
      <c r="BH31" s="4" t="s">
        <v>30</v>
      </c>
      <c r="BI31" s="4" t="s">
        <v>30</v>
      </c>
      <c r="BJ31" s="4" t="s">
        <v>30</v>
      </c>
      <c r="BK31" s="4" t="s">
        <v>30</v>
      </c>
      <c r="BL31" s="4" t="s">
        <v>30</v>
      </c>
      <c r="BM31" s="4" t="s">
        <v>30</v>
      </c>
      <c r="BN31" s="4" t="s">
        <v>30</v>
      </c>
      <c r="BO31" s="4" t="s">
        <v>30</v>
      </c>
      <c r="BP31" s="4" t="s">
        <v>30</v>
      </c>
      <c r="BQ31" s="4" t="s">
        <v>30</v>
      </c>
      <c r="BR31" s="4" t="s">
        <v>30</v>
      </c>
      <c r="BS31" s="4" t="s">
        <v>30</v>
      </c>
      <c r="BT31" s="4" t="s">
        <v>30</v>
      </c>
      <c r="BU31" s="4" t="s">
        <v>30</v>
      </c>
      <c r="BV31" s="4" t="s">
        <v>30</v>
      </c>
      <c r="BW31" s="4" t="s">
        <v>30</v>
      </c>
      <c r="BX31" s="4" t="s">
        <v>30</v>
      </c>
      <c r="BY31" s="4" t="s">
        <v>30</v>
      </c>
      <c r="BZ31" s="4" t="s">
        <v>30</v>
      </c>
      <c r="CA31" s="4" t="s">
        <v>30</v>
      </c>
      <c r="CB31" s="4" t="s">
        <v>30</v>
      </c>
      <c r="CC31" s="4" t="s">
        <v>30</v>
      </c>
      <c r="CD31" s="4" t="s">
        <v>30</v>
      </c>
      <c r="CE31" s="4" t="s">
        <v>30</v>
      </c>
      <c r="CF31" s="4" t="s">
        <v>30</v>
      </c>
      <c r="CG31" s="4" t="s">
        <v>30</v>
      </c>
      <c r="CH31" s="4" t="s">
        <v>30</v>
      </c>
      <c r="CI31" s="4" t="s">
        <v>30</v>
      </c>
      <c r="CJ31" s="4" t="s">
        <v>30</v>
      </c>
      <c r="CK31" s="4" t="s">
        <v>30</v>
      </c>
      <c r="CL31" s="4" t="s">
        <v>30</v>
      </c>
      <c r="CM31" s="4" t="s">
        <v>30</v>
      </c>
      <c r="CN31" s="4" t="s">
        <v>30</v>
      </c>
      <c r="CO31" s="4" t="s">
        <v>30</v>
      </c>
      <c r="CP31" s="4" t="s">
        <v>30</v>
      </c>
      <c r="CQ31" s="4" t="s">
        <v>30</v>
      </c>
      <c r="CR31" s="4" t="s">
        <v>30</v>
      </c>
      <c r="CS31" s="4" t="s">
        <v>30</v>
      </c>
      <c r="CT31" s="4" t="s">
        <v>30</v>
      </c>
      <c r="CU31" s="4" t="s">
        <v>30</v>
      </c>
      <c r="CV31" s="4" t="s">
        <v>30</v>
      </c>
      <c r="CW31" s="4" t="s">
        <v>30</v>
      </c>
      <c r="CX31" s="4" t="s">
        <v>30</v>
      </c>
      <c r="CY31" s="4" t="s">
        <v>30</v>
      </c>
      <c r="CZ31" s="4" t="s">
        <v>30</v>
      </c>
      <c r="DA31" s="4" t="s">
        <v>30</v>
      </c>
      <c r="DB31" s="4" t="s">
        <v>30</v>
      </c>
      <c r="DC31" s="4" t="s">
        <v>30</v>
      </c>
      <c r="DD31" s="4" t="s">
        <v>30</v>
      </c>
      <c r="DE31" s="4" t="s">
        <v>30</v>
      </c>
      <c r="DF31" s="4" t="s">
        <v>30</v>
      </c>
      <c r="DG31" s="4" t="s">
        <v>30</v>
      </c>
      <c r="DH31" s="4" t="s">
        <v>30</v>
      </c>
      <c r="DI31" s="4" t="s">
        <v>30</v>
      </c>
      <c r="DJ31" s="4" t="s">
        <v>30</v>
      </c>
      <c r="DK31" s="4" t="s">
        <v>30</v>
      </c>
      <c r="DL31" s="4" t="s">
        <v>30</v>
      </c>
      <c r="DM31" s="4" t="s">
        <v>30</v>
      </c>
      <c r="DN31" s="4" t="s">
        <v>30</v>
      </c>
      <c r="DO31" s="4" t="s">
        <v>30</v>
      </c>
      <c r="DP31" s="4" t="s">
        <v>30</v>
      </c>
      <c r="DQ31" s="37"/>
      <c r="DR31" s="37"/>
      <c r="DS31" s="37"/>
      <c r="DT31" s="37"/>
      <c r="DU31" s="37"/>
      <c r="DV31" s="37"/>
      <c r="DW31" s="38"/>
      <c r="DX31" s="38"/>
      <c r="DY31" s="38"/>
      <c r="DZ31" s="38"/>
      <c r="EA31" s="38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26">
        <f>+EL6+EL30</f>
        <v>2322788.8590000002</v>
      </c>
      <c r="EM31" s="26">
        <f>+EM6+EM30</f>
        <v>2539297.6</v>
      </c>
      <c r="EN31" s="26">
        <f>+EN6+EN30</f>
        <v>2565438.5</v>
      </c>
      <c r="EO31" s="26">
        <f>+EO6+EO30</f>
        <v>2597530.9</v>
      </c>
      <c r="EP31" s="26">
        <f>+EP6+EP30</f>
        <v>2633714.6</v>
      </c>
    </row>
    <row r="32" spans="1:146" ht="28.5" customHeight="1">
      <c r="EL32" s="7"/>
      <c r="EM32" s="7"/>
      <c r="EN32" s="7"/>
      <c r="EO32" s="7"/>
      <c r="EP32" s="7"/>
    </row>
    <row r="33" spans="142:146" ht="30" customHeight="1">
      <c r="EL33" s="13"/>
      <c r="EM33" s="13"/>
      <c r="EN33" s="13"/>
      <c r="EO33" s="13"/>
      <c r="EP33" s="13"/>
    </row>
    <row r="34" spans="142:146" ht="29.25" customHeight="1">
      <c r="EL34" s="13"/>
      <c r="EM34" s="13"/>
      <c r="EN34" s="13"/>
      <c r="EO34" s="13"/>
      <c r="EP34" s="13"/>
    </row>
    <row r="35" spans="142:146" ht="39.75" customHeight="1"/>
    <row r="36" spans="142:146" ht="27" customHeight="1"/>
    <row r="37" spans="142:146" ht="15" customHeight="1"/>
    <row r="38" spans="142:146" ht="15.75" customHeight="1"/>
    <row r="39" spans="142:146" ht="71.25" customHeight="1"/>
    <row r="40" spans="142:146" ht="47.25" customHeight="1"/>
    <row r="41" spans="142:146" ht="27" customHeight="1"/>
    <row r="42" spans="142:146" ht="29.25" customHeight="1"/>
    <row r="43" spans="142:146" ht="66.75" customHeight="1"/>
    <row r="44" spans="142:146" ht="42" customHeight="1"/>
    <row r="47" spans="142:146" ht="22.5" customHeight="1"/>
    <row r="51" spans="32:32" ht="35.25" customHeight="1"/>
    <row r="52" spans="32:32" ht="49.5" customHeight="1"/>
    <row r="53" spans="32:32" ht="64.5" customHeight="1"/>
    <row r="54" spans="32:32" ht="42" customHeight="1"/>
    <row r="55" spans="32:32" ht="34.5" customHeight="1"/>
    <row r="56" spans="32:32" ht="39" customHeight="1"/>
    <row r="57" spans="32:32" ht="39" customHeight="1"/>
    <row r="58" spans="32:32" s="27" customFormat="1" ht="25.5" customHeight="1"/>
    <row r="59" spans="32:32" ht="34.5" customHeight="1"/>
    <row r="60" spans="32:32" s="15" customFormat="1" ht="34.5" customHeight="1"/>
    <row r="61" spans="32:32" s="15" customFormat="1" ht="34.5" customHeight="1"/>
    <row r="62" spans="32:32" s="15" customFormat="1" ht="34.5" customHeight="1"/>
    <row r="63" spans="32:32" s="15" customFormat="1" ht="34.5" customHeight="1"/>
    <row r="64" spans="32:32" ht="27" customHeight="1">
      <c r="AF64" s="7"/>
    </row>
    <row r="65" ht="27.75" customHeight="1"/>
    <row r="66" ht="56.25" customHeight="1"/>
    <row r="67" ht="40.5" customHeight="1"/>
    <row r="68" ht="53.25" customHeight="1"/>
    <row r="69" ht="36" customHeight="1"/>
  </sheetData>
  <mergeCells count="34">
    <mergeCell ref="A4:A5"/>
    <mergeCell ref="B4:F4"/>
    <mergeCell ref="G4:K4"/>
    <mergeCell ref="V4:Z4"/>
    <mergeCell ref="AF4:AJ4"/>
    <mergeCell ref="AA4:AE4"/>
    <mergeCell ref="L4:P4"/>
    <mergeCell ref="Q4:U4"/>
    <mergeCell ref="CN4:CR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EM4:EM5"/>
    <mergeCell ref="EN4:EN5"/>
    <mergeCell ref="EO4:EO5"/>
    <mergeCell ref="EP4:EP5"/>
    <mergeCell ref="CS4:CW4"/>
    <mergeCell ref="CX4:DB4"/>
    <mergeCell ref="DC4:DG4"/>
    <mergeCell ref="DH4:DL4"/>
    <mergeCell ref="EL4:EL5"/>
    <mergeCell ref="DM4:DQ4"/>
    <mergeCell ref="DR4:DV4"/>
    <mergeCell ref="EB4:EF4"/>
    <mergeCell ref="EG4:EK4"/>
    <mergeCell ref="DW4:EA4"/>
  </mergeCells>
  <pageMargins left="0.19685039370078741" right="0.19685039370078741" top="0.19685039370078741" bottom="0.74803149606299213" header="0.31496062992125984" footer="0.31496062992125984"/>
  <pageSetup paperSize="9" scale="60" fitToWidth="6" fitToHeight="0" orientation="landscape" horizontalDpi="1200" verticalDpi="1200" r:id="rId1"/>
  <rowBreaks count="1" manualBreakCount="1">
    <brk id="32" max="16383" man="1"/>
  </rowBreaks>
  <colBreaks count="3" manualBreakCount="3">
    <brk id="51" max="19" man="1"/>
    <brk id="71" max="19" man="1"/>
    <brk id="91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Աղյուսակ 1</vt:lpstr>
      <vt:lpstr>Աղյուսակ 2_FINAL</vt:lpstr>
      <vt:lpstr>'Աղյուսակ 1'!_Toc501014753</vt:lpstr>
      <vt:lpstr>'Աղյուսակ 1'!Print_Area</vt:lpstr>
      <vt:lpstr>'Աղյուսակ 2_FINAL'!Print_Area</vt:lpstr>
      <vt:lpstr>'Աղյուսակ 1'!Print_Titles</vt:lpstr>
      <vt:lpstr>'Աղյուսակ 2_FINAL'!Print_Titles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Anahit Arakelyan</cp:lastModifiedBy>
  <dcterms:created xsi:type="dcterms:W3CDTF">2019-05-24T10:29:27Z</dcterms:created>
  <dcterms:modified xsi:type="dcterms:W3CDTF">2021-09-28T10:42:36Z</dcterms:modified>
</cp:coreProperties>
</file>